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40" windowHeight="15600" tabRatio="724" activeTab="1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externalReferences>
    <externalReference r:id="rId5"/>
  </externalReferences>
  <definedNames>
    <definedName name="_xlnm._FilterDatabase" localSheetId="0" hidden="1">'1a Uplatněné (ze SR VaVaI)'!$B$10:$K$45</definedName>
    <definedName name="_xlnm._FilterDatabase" localSheetId="1" hidden="1">'1b Neuplatněné plánované'!$B$10:$I$992</definedName>
    <definedName name="_xlnm._FilterDatabase" localSheetId="2" hidden="1">'1c Uplatněné (bez SR VaVaI)'!$B$10:$J$1919</definedName>
    <definedName name="druh">Udaje!$A$9:$W$9</definedName>
    <definedName name="neuplat">Udaje!$A$6:$C$6</definedName>
    <definedName name="_xlnm.Print_Area" localSheetId="0">'1a Uplatněné (ze SR VaVaI)'!$B$2:$K$45</definedName>
    <definedName name="_xlnm.Print_Area" localSheetId="1">'1b Neuplatněné plánované'!$B$2:$I$17</definedName>
    <definedName name="_xlnm.Print_Area" localSheetId="2">'1c Uplatněné (bez SR VaVaI)'!$B$2:$J$35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1" i="1" l="1"/>
  <c r="D31" i="3" l="1"/>
  <c r="D26" i="3"/>
  <c r="D21" i="3"/>
  <c r="D16" i="3"/>
  <c r="G7" i="3" l="1"/>
  <c r="G5" i="3"/>
  <c r="D41" i="1" l="1"/>
  <c r="D36" i="1"/>
  <c r="D31" i="1"/>
  <c r="D26" i="1"/>
  <c r="D21" i="1"/>
  <c r="D16" i="1"/>
</calcChain>
</file>

<file path=xl/sharedStrings.xml><?xml version="1.0" encoding="utf-8"?>
<sst xmlns="http://schemas.openxmlformats.org/spreadsheetml/2006/main" count="319" uniqueCount="170">
  <si>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</si>
  <si>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</si>
  <si>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</si>
  <si>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</si>
  <si>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</si>
  <si>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</si>
  <si>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</si>
  <si>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</si>
  <si>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</si>
  <si>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</si>
  <si>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</si>
  <si>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</si>
  <si>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</si>
  <si>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</si>
  <si>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</si>
  <si>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 xml:space="preserve">3. </t>
  </si>
  <si>
    <t xml:space="preserve">5. </t>
  </si>
  <si>
    <t>Neuplatněné výsledky (ANO/NE)</t>
  </si>
  <si>
    <t>NE</t>
  </si>
  <si>
    <t>Stanovisko RMKPV k neuplatnění</t>
  </si>
  <si>
    <t>Aplikační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</si>
  <si>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</si>
  <si>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</si>
  <si>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</si>
  <si>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</si>
  <si>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</si>
  <si>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</si>
  <si>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</si>
  <si>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</si>
  <si>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</si>
  <si>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</si>
  <si>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</si>
  <si>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</si>
  <si>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</si>
  <si>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</si>
  <si>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</si>
  <si>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</si>
  <si>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</si>
  <si>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</si>
  <si>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</si>
  <si>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</si>
  <si>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</si>
  <si>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</si>
  <si>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</si>
  <si>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</si>
  <si>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</si>
  <si>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</si>
  <si>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</si>
  <si>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</si>
  <si>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</si>
  <si>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</si>
  <si>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</si>
  <si>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</si>
  <si>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Publikační</t>
  </si>
  <si>
    <t>Jan Bílek, Jarmila Schreiberová</t>
  </si>
  <si>
    <t>Obsah není k dispozici na webových stránkách z důvodu vydavatelské politiky nakladatele.</t>
  </si>
  <si>
    <t>1. ISBN 978-80-88503-11-8</t>
  </si>
  <si>
    <t>2. Praha</t>
  </si>
  <si>
    <t>3. Památník národního písemnictví</t>
  </si>
  <si>
    <t>Michaela Kuthanová</t>
  </si>
  <si>
    <t>1. Praha 6, letohrádek Hvězda</t>
  </si>
  <si>
    <t>2. 21.6. - 31.10.2023</t>
  </si>
  <si>
    <t>4. 1</t>
  </si>
  <si>
    <t>5. ISBN 978-80-88503-04-0</t>
  </si>
  <si>
    <t>1. ISBN 978-80-88503-04-0</t>
  </si>
  <si>
    <t>4. 223</t>
  </si>
  <si>
    <t>Erik Gilk, Michaela Kuthanová, Lea Mohylová, Ladislav Šerý (ed.)</t>
  </si>
  <si>
    <t>Protisvěty Ladislava Fukse</t>
  </si>
  <si>
    <t>František Dryje, Šimon Vikstrøm Svěrák, Ladislav Šerý (ed.)</t>
  </si>
  <si>
    <t xml:space="preserve">Hádky v Kompasu. Surrealistické ankety 1951-  1986 </t>
  </si>
  <si>
    <t>1. ISBN: 978-80-88503-12-5</t>
  </si>
  <si>
    <t>Milena Jesenská: Dopisy a dokumenty</t>
  </si>
  <si>
    <t>Tomáš Vlček</t>
  </si>
  <si>
    <t>Vojtěch Preissig</t>
  </si>
  <si>
    <t>3. Památník národního písemnictví / Arbor Vitae</t>
  </si>
  <si>
    <t>4. 428</t>
  </si>
  <si>
    <t>Hana Klínková</t>
  </si>
  <si>
    <t>Josef Váchal: Christian Heinrich Spiess</t>
  </si>
  <si>
    <t>3. Památník národního písemnictví / Malvern</t>
  </si>
  <si>
    <t>3. 7 195</t>
  </si>
  <si>
    <t>2023</t>
  </si>
  <si>
    <t>Památník národního písemnictví</t>
  </si>
  <si>
    <t>doc. PhDr. Ladislav Šerý</t>
  </si>
  <si>
    <t>sery@pamatnik-np.cz 721 448 572</t>
  </si>
  <si>
    <t>Zdeněk Freisleben, Jakub Hauser, Vilma Hubáčková</t>
  </si>
  <si>
    <t>Karel Teige: Koláže</t>
  </si>
  <si>
    <t>Jan Kašpar, Kamil Boldan (eds.)</t>
  </si>
  <si>
    <t>Sborník o knihovně cisterciáckého kláštera v Oseku</t>
  </si>
  <si>
    <t>Karel Kolařík</t>
  </si>
  <si>
    <t>Pohyblivé regály. Fenomén osobní knihovny v literatuře</t>
  </si>
  <si>
    <t>Bronislava Rokytová, Lukáš Prokop</t>
  </si>
  <si>
    <t>Možnosti úniku. Dětský svět a transformace básnického osudu Kamila Bednáře</t>
  </si>
  <si>
    <t>1. ISBN 978-80-87376-97-3; ISSN 0231-5904</t>
  </si>
  <si>
    <t>2. Literární archiv</t>
  </si>
  <si>
    <t>4. 54</t>
  </si>
  <si>
    <t>5. 256-279</t>
  </si>
  <si>
    <t>sery@pamatnik-np.cz  731 448 572</t>
  </si>
  <si>
    <t>Martin Dolejský</t>
  </si>
  <si>
    <t>Komunisté v Praze. Činnost a postavení Komunistické strany Československa ve Velké Praze v letech 1921 až 1939</t>
  </si>
  <si>
    <t>1. ISBN 978-80-88018-47-6</t>
  </si>
  <si>
    <t>3. Nadace Nadání Josefa, Marie a Zdeňky Hlávkových</t>
  </si>
  <si>
    <t>4. 154</t>
  </si>
  <si>
    <t>Martin Dolejský, Jakub Vrba</t>
  </si>
  <si>
    <t>Střelba do demonstrantů jako téma meziválečného levicového tisku na začátku třicátých let</t>
  </si>
  <si>
    <t>Obsah není k dispozici na webových stránkách z důvodu vydavatelské politiky nakladatele</t>
  </si>
  <si>
    <t>1. ISSN 1211-9768</t>
  </si>
  <si>
    <t>3. Praha</t>
  </si>
  <si>
    <t>5. 358–378</t>
  </si>
  <si>
    <t>2. Paginae historiae. Sborník Národního archivu 31</t>
  </si>
  <si>
    <t>4. Národní archiv</t>
  </si>
  <si>
    <t>Renata Ferklová</t>
  </si>
  <si>
    <t>Paměťové texty Zdeňka Kalisty (Motivace a souvislosti jejich vzniku)</t>
  </si>
  <si>
    <t>1. ISSN 0585-4172</t>
  </si>
  <si>
    <t>2. Sborník z konference Zdeněk Kalista mezi historiografií a literaturou</t>
  </si>
  <si>
    <t>4. Nakladatelství Karolinum</t>
  </si>
  <si>
    <t>3. Benátky nad Jizerou</t>
  </si>
  <si>
    <t>5. 11-34</t>
  </si>
  <si>
    <t>Jan Grisa</t>
  </si>
  <si>
    <t>David a Goliáš. Vznik a fungování dvou národních pivovarů na Moravě</t>
  </si>
  <si>
    <t>1. ISBN 978-80-88145-60-8</t>
  </si>
  <si>
    <t>2. František Skopalík a jeho doba</t>
  </si>
  <si>
    <t>3. Kroměříž</t>
  </si>
  <si>
    <t>4. Moravský zemský archiv v Brně</t>
  </si>
  <si>
    <t>5. 135–142</t>
  </si>
  <si>
    <t>1. ISBN 978-80-88503-13-2</t>
  </si>
  <si>
    <t>1. 978-80-88503-14-9</t>
  </si>
  <si>
    <t>1. 978-80-88503-15-6</t>
  </si>
  <si>
    <t>4. 256</t>
  </si>
  <si>
    <t>4. 481</t>
  </si>
  <si>
    <t xml:space="preserve">Karel Teige: Korespondence </t>
  </si>
  <si>
    <t>Jan Wiendl, Tereza Suzdinová, Jiřina Fojtíková, Polana Bregantová (eds.)</t>
  </si>
  <si>
    <t xml:space="preserve">Výstava nebyla realizována vzhledem k tomu, že autorům nebyl přiznán grant NAKI, na nějž projekt výstavy navazoval. </t>
  </si>
  <si>
    <t>Publikace měla být připravena ve spolupráci s FF UK, která od projektu pro jeho velkou náročnost ustoupila.</t>
  </si>
  <si>
    <t xml:space="preserve">Autor podcenil množství zkoumaného materiálu, realizace svazku byla přesunula na rok 2025. </t>
  </si>
  <si>
    <t xml:space="preserve">Vinou dlouhodobých zdravotních potíží jednoho z editorů byla realizace publikace přesunuta na rok 2025. </t>
  </si>
  <si>
    <t>4. 498</t>
  </si>
  <si>
    <t xml:space="preserve">Vědecký katalog  nebyl realizován vzhledem k tomu, že autorům nebyl přiznán grant NAKI, na nějž projekt navazoval. </t>
  </si>
  <si>
    <t>4. 248</t>
  </si>
  <si>
    <r>
      <t>Marie Jirásková, Barbara K</t>
    </r>
    <r>
      <rPr>
        <sz val="10"/>
        <color rgb="FF000000"/>
        <rFont val="Calibri"/>
        <family val="2"/>
        <charset val="238"/>
      </rPr>
      <t>ő</t>
    </r>
    <r>
      <rPr>
        <sz val="10"/>
        <color rgb="FF000000"/>
        <rFont val="Times New Roman"/>
        <family val="1"/>
        <charset val="238"/>
      </rPr>
      <t>pplová (eds.)</t>
    </r>
  </si>
  <si>
    <t>Pátečníci na fotografiích Karla Čapka</t>
  </si>
  <si>
    <t>2022</t>
  </si>
  <si>
    <t>Jan Bílek</t>
  </si>
  <si>
    <t>Pátečníci ve fotografiích Karla Čapka</t>
  </si>
  <si>
    <t>Lucie Tučková (ed.)</t>
  </si>
  <si>
    <t>Vladimír Boudník ve fondech PNP</t>
  </si>
  <si>
    <t xml:space="preserve">Výstava se neuskutečnila z důvodu stěhování PNP do nového sídla a omezených výstavních možností. </t>
  </si>
  <si>
    <t>Editorka se stala vedoucí zámečku Petrkov a svou odbornou aktivitu nově zaměřuje na dílo Bohuslava Reynka.</t>
  </si>
  <si>
    <r>
      <t xml:space="preserve">Příloha č. 1c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</si>
  <si>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r>
      <t xml:space="preserve">Příloha č. 1b Protokolu o plnění koncepce IP DKRVO za r. 2023 -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</si>
  <si>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1a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</si>
  <si>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t>Schváleno.</t>
  </si>
  <si>
    <t>RMKPV bere na vědomí.</t>
  </si>
  <si>
    <t>N</t>
  </si>
  <si>
    <t>Schváleno s výhradou jako neplánovaný výsledek.</t>
  </si>
  <si>
    <t>Kritická výstava Ilustrace dětské knihy</t>
  </si>
  <si>
    <t>RMKPV bere na vědomí (plánovaný neuplatněný výsledek nebyl uveden).</t>
  </si>
  <si>
    <t>Bronislava Kuzica Rokytová</t>
  </si>
  <si>
    <t>Kritická výstava Ilustrace dětské knihy (autorka pro tento projekt získala v roce 2021 grant GA ČR (21-03670S), finanční prostředky z DKRVO nebyly čerpány</t>
  </si>
  <si>
    <t>Kritická výstava Ilustrace dětské knihy (autorka pro tento projekt získala v roce 2021 grant GA ČR(21-03670S), finanční prostředky z DKRVO nebyly čerpány</t>
  </si>
  <si>
    <t>Kritický katalog Ilustrace dětské knihy</t>
  </si>
  <si>
    <t>Lukáš Prokop</t>
  </si>
  <si>
    <t>neuveden</t>
  </si>
  <si>
    <t>Pivo a soudruzi. Revolučně-milostná korespondence S. K. Neumanna s manželkou Boženou</t>
  </si>
  <si>
    <t>Vilma Hubáčková, Alena Petruželková</t>
  </si>
  <si>
    <t xml:space="preserve">Autorská kniha </t>
  </si>
  <si>
    <t>autorky pro velké pracovní vytížení při přípravě a zprovoznění stálé expozice odložily realizaci knihy na rok 2025, finanční prostředky z DKRVO nebyly čerpány</t>
  </si>
  <si>
    <t xml:space="preserve">Prostor knihy </t>
  </si>
  <si>
    <t xml:space="preserve"> Zdeněk Freisleben</t>
  </si>
  <si>
    <t>RMKPV bere na vědomí s výhradou.</t>
  </si>
  <si>
    <t>RMKPV bere na vědomí s výhradou (plánovaný neuplatněný výsledek nebyl uveden).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</si>
</sst>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17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vertical="top" wrapText="1"/>
      <protection hidden="1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49" fontId="9" fillId="0" borderId="9" xfId="0" applyNumberFormat="1" applyFont="1" applyBorder="1" applyAlignment="1" applyProtection="1">
      <alignment horizontal="center" vertical="top" wrapText="1"/>
      <protection locked="0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0" fontId="15" fillId="0" borderId="5" xfId="1" applyBorder="1" applyAlignment="1" applyProtection="1">
      <alignment horizontal="left" vertical="center"/>
      <protection hidden="1"/>
    </xf>
    <xf numFmtId="0" fontId="15" fillId="0" borderId="5" xfId="1" applyBorder="1" applyAlignment="1" applyProtection="1">
      <alignment horizontal="left" vertical="top"/>
      <protection locked="0"/>
    </xf>
    <xf numFmtId="0" fontId="15" fillId="0" borderId="4" xfId="1" applyBorder="1" applyAlignment="1" applyProtection="1">
      <alignment horizontal="left" vertical="top"/>
      <protection hidden="1"/>
    </xf>
    <xf numFmtId="49" fontId="10" fillId="0" borderId="9" xfId="0" applyNumberFormat="1" applyFont="1" applyBorder="1" applyAlignment="1" applyProtection="1">
      <alignment horizontal="left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left" vertical="top" wrapText="1"/>
      <protection locked="0"/>
    </xf>
    <xf numFmtId="49" fontId="5" fillId="0" borderId="16" xfId="0" applyNumberFormat="1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vertical="center" wrapText="1"/>
      <protection hidden="1"/>
    </xf>
    <xf numFmtId="0" fontId="5" fillId="0" borderId="16" xfId="0" applyFont="1" applyBorder="1" applyAlignment="1" applyProtection="1">
      <alignment horizontal="center" vertical="center" wrapText="1"/>
      <protection hidden="1"/>
    </xf>
    <xf numFmtId="49" fontId="9" fillId="0" borderId="16" xfId="0" applyNumberFormat="1" applyFont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Border="1" applyAlignment="1" applyProtection="1">
      <alignment horizontal="left" vertical="center" wrapText="1"/>
      <protection locked="0"/>
    </xf>
    <xf numFmtId="49" fontId="10" fillId="0" borderId="16" xfId="0" applyNumberFormat="1" applyFont="1" applyBorder="1" applyAlignment="1" applyProtection="1">
      <alignment horizontal="left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7" borderId="9" xfId="0" applyFont="1" applyFill="1" applyBorder="1" applyAlignment="1" applyProtection="1">
      <alignment horizontal="center" vertical="center" wrapText="1"/>
      <protection hidden="1"/>
    </xf>
    <xf numFmtId="49" fontId="5" fillId="7" borderId="9" xfId="0" applyNumberFormat="1" applyFont="1" applyFill="1" applyBorder="1" applyAlignment="1" applyProtection="1">
      <alignment horizontal="left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10" fillId="7" borderId="9" xfId="0" applyNumberFormat="1" applyFont="1" applyFill="1" applyBorder="1" applyAlignment="1" applyProtection="1">
      <alignment horizontal="left" vertical="center" wrapText="1"/>
      <protection locked="0"/>
    </xf>
    <xf numFmtId="0" fontId="5" fillId="7" borderId="9" xfId="0" applyFont="1" applyFill="1" applyBorder="1" applyAlignment="1" applyProtection="1">
      <alignment vertical="center" wrapText="1"/>
      <protection hidden="1"/>
    </xf>
    <xf numFmtId="49" fontId="5" fillId="7" borderId="18" xfId="0" applyNumberFormat="1" applyFont="1" applyFill="1" applyBorder="1" applyAlignment="1" applyProtection="1">
      <alignment horizontal="left" vertical="center" wrapText="1"/>
      <protection locked="0"/>
    </xf>
    <xf numFmtId="0" fontId="0" fillId="7" borderId="9" xfId="0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6" fillId="0" borderId="10" xfId="0" applyFont="1" applyFill="1" applyBorder="1" applyAlignment="1">
      <alignment horizontal="left" vertical="top"/>
    </xf>
    <xf numFmtId="0" fontId="6" fillId="7" borderId="9" xfId="0" applyFont="1" applyFill="1" applyBorder="1" applyAlignment="1" applyProtection="1">
      <alignment horizontal="center" vertical="center" textRotation="90" wrapText="1"/>
      <protection locked="0"/>
    </xf>
    <xf numFmtId="0" fontId="16" fillId="7" borderId="10" xfId="0" applyFont="1" applyFill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left" vertical="center"/>
      <protection hidden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y/Desktop/DKRVO/DKRVO%202022/PR&#366;B&#282;&#381;N&#193;%20ZPR&#193;VA%20DKRVO%202022/VO_P1%20Uplatn&#283;n&#233;%20a%20neuplatn&#283;n&#233;%20v&#253;sledky%20IP%20v%20roce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daj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ry@pamatnik-np.cz%20721%20448%2057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ry@pamatnik-np.cz%20%20731%20448%2057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ry@pamatnik-np.cz%20%20731%20448%205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81"/>
  <sheetViews>
    <sheetView zoomScaleNormal="100" workbookViewId="0">
      <selection activeCell="E21" sqref="E21:E25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9.1406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59" t="s">
        <v>149</v>
      </c>
      <c r="H2" s="59"/>
      <c r="I2" s="59"/>
      <c r="J2" s="59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60" t="s">
        <v>81</v>
      </c>
      <c r="I4" s="60"/>
      <c r="J4" s="60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82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38" t="s">
        <v>83</v>
      </c>
      <c r="I6" s="8"/>
      <c r="J6" s="8"/>
    </row>
    <row r="7" spans="2:11" ht="16.5" thickBot="1" x14ac:dyDescent="0.3">
      <c r="G7" s="9" t="s">
        <v>3</v>
      </c>
      <c r="H7" s="10">
        <v>45273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9" spans="2:11" ht="15.75" thickBot="1" x14ac:dyDescent="0.3"/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50</v>
      </c>
      <c r="F10" s="36" t="s">
        <v>52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61">
        <v>2023</v>
      </c>
      <c r="C11" s="61" t="s">
        <v>39</v>
      </c>
      <c r="D11" s="62" t="str">
        <f>IF(C11="B","Publikační",IF(C11="C","Publikační",IF(C11="Jimp","Publikační",IF(C11="Jsc","Publikační",IF(C11="Jost","Publikační","Aplikační")))))</f>
        <v>Publikační</v>
      </c>
      <c r="E11" s="58">
        <v>2</v>
      </c>
      <c r="F11" s="63">
        <v>2022</v>
      </c>
      <c r="G11" s="64" t="s">
        <v>54</v>
      </c>
      <c r="H11" s="64" t="s">
        <v>139</v>
      </c>
      <c r="I11" s="64" t="s">
        <v>55</v>
      </c>
      <c r="J11" s="19" t="s">
        <v>56</v>
      </c>
      <c r="K11" s="65" t="s">
        <v>150</v>
      </c>
    </row>
    <row r="12" spans="2:11" ht="15.75" thickBot="1" x14ac:dyDescent="0.3">
      <c r="B12" s="61"/>
      <c r="C12" s="61"/>
      <c r="D12" s="62"/>
      <c r="E12" s="58"/>
      <c r="F12" s="63"/>
      <c r="G12" s="64"/>
      <c r="H12" s="64"/>
      <c r="I12" s="64"/>
      <c r="J12" s="19" t="s">
        <v>57</v>
      </c>
      <c r="K12" s="65"/>
    </row>
    <row r="13" spans="2:11" ht="15.75" thickBot="1" x14ac:dyDescent="0.3">
      <c r="B13" s="61"/>
      <c r="C13" s="61"/>
      <c r="D13" s="62"/>
      <c r="E13" s="58"/>
      <c r="F13" s="63"/>
      <c r="G13" s="64"/>
      <c r="H13" s="64"/>
      <c r="I13" s="64"/>
      <c r="J13" s="19" t="s">
        <v>58</v>
      </c>
      <c r="K13" s="65"/>
    </row>
    <row r="14" spans="2:11" ht="15.75" thickBot="1" x14ac:dyDescent="0.3">
      <c r="B14" s="61"/>
      <c r="C14" s="61"/>
      <c r="D14" s="62"/>
      <c r="E14" s="58"/>
      <c r="F14" s="63"/>
      <c r="G14" s="64"/>
      <c r="H14" s="64"/>
      <c r="I14" s="64"/>
      <c r="J14" s="19" t="s">
        <v>137</v>
      </c>
      <c r="K14" s="65"/>
    </row>
    <row r="15" spans="2:11" ht="15.75" thickBot="1" x14ac:dyDescent="0.3">
      <c r="B15" s="61"/>
      <c r="C15" s="61"/>
      <c r="D15" s="62"/>
      <c r="E15" s="58"/>
      <c r="F15" s="63"/>
      <c r="G15" s="64"/>
      <c r="H15" s="64"/>
      <c r="I15" s="64"/>
      <c r="J15" s="19" t="s">
        <v>16</v>
      </c>
      <c r="K15" s="65"/>
    </row>
    <row r="16" spans="2:11" ht="15" customHeight="1" thickBot="1" x14ac:dyDescent="0.3">
      <c r="B16" s="61">
        <v>2023</v>
      </c>
      <c r="C16" s="61" t="s">
        <v>25</v>
      </c>
      <c r="D16" s="62" t="str">
        <f>IF(C16="B","Publikační",IF(C16="C","Publikační",IF(C16="Jimp","Publikační",IF(C16="Jsc","Publikační",IF(C16="Jost","Publikační","Aplikační")))))</f>
        <v>Aplikační</v>
      </c>
      <c r="E16" s="58">
        <v>2</v>
      </c>
      <c r="F16" s="66" t="s">
        <v>152</v>
      </c>
      <c r="G16" s="64" t="s">
        <v>59</v>
      </c>
      <c r="H16" s="64" t="s">
        <v>67</v>
      </c>
      <c r="I16" s="64" t="s">
        <v>55</v>
      </c>
      <c r="J16" s="19" t="s">
        <v>60</v>
      </c>
      <c r="K16" s="67" t="s">
        <v>153</v>
      </c>
    </row>
    <row r="17" spans="2:11" ht="15.75" thickBot="1" x14ac:dyDescent="0.3">
      <c r="B17" s="61"/>
      <c r="C17" s="61"/>
      <c r="D17" s="62"/>
      <c r="E17" s="58"/>
      <c r="F17" s="66"/>
      <c r="G17" s="64"/>
      <c r="H17" s="64"/>
      <c r="I17" s="64"/>
      <c r="J17" s="19" t="s">
        <v>61</v>
      </c>
      <c r="K17" s="67"/>
    </row>
    <row r="18" spans="2:11" ht="15.75" thickBot="1" x14ac:dyDescent="0.3">
      <c r="B18" s="61"/>
      <c r="C18" s="61"/>
      <c r="D18" s="62"/>
      <c r="E18" s="58"/>
      <c r="F18" s="66"/>
      <c r="G18" s="64"/>
      <c r="H18" s="64"/>
      <c r="I18" s="64"/>
      <c r="J18" s="19" t="s">
        <v>79</v>
      </c>
      <c r="K18" s="67"/>
    </row>
    <row r="19" spans="2:11" ht="15.75" thickBot="1" x14ac:dyDescent="0.3">
      <c r="B19" s="61"/>
      <c r="C19" s="61"/>
      <c r="D19" s="62"/>
      <c r="E19" s="58"/>
      <c r="F19" s="66"/>
      <c r="G19" s="64"/>
      <c r="H19" s="64"/>
      <c r="I19" s="64"/>
      <c r="J19" s="19" t="s">
        <v>62</v>
      </c>
      <c r="K19" s="67"/>
    </row>
    <row r="20" spans="2:11" ht="15.75" thickBot="1" x14ac:dyDescent="0.3">
      <c r="B20" s="61"/>
      <c r="C20" s="61"/>
      <c r="D20" s="62"/>
      <c r="E20" s="58"/>
      <c r="F20" s="66"/>
      <c r="G20" s="64"/>
      <c r="H20" s="64"/>
      <c r="I20" s="64"/>
      <c r="J20" s="19" t="s">
        <v>63</v>
      </c>
      <c r="K20" s="67"/>
    </row>
    <row r="21" spans="2:11" ht="15" customHeight="1" thickBot="1" x14ac:dyDescent="0.3">
      <c r="B21" s="61">
        <v>2023</v>
      </c>
      <c r="C21" s="61" t="s">
        <v>39</v>
      </c>
      <c r="D21" s="62" t="str">
        <f>IF(C21="B","Publikační",IF(C21="C","Publikační",IF(C21="Jimp","Publikační",IF(C21="Jsc","Publikační",IF(C21="Jost","Publikační","Aplikační")))))</f>
        <v>Publikační</v>
      </c>
      <c r="E21" s="58">
        <v>2</v>
      </c>
      <c r="F21" s="66" t="s">
        <v>152</v>
      </c>
      <c r="G21" s="64" t="s">
        <v>66</v>
      </c>
      <c r="H21" s="64" t="s">
        <v>67</v>
      </c>
      <c r="I21" s="64" t="s">
        <v>55</v>
      </c>
      <c r="J21" s="19" t="s">
        <v>64</v>
      </c>
      <c r="K21" s="67" t="s">
        <v>153</v>
      </c>
    </row>
    <row r="22" spans="2:11" ht="15.75" thickBot="1" x14ac:dyDescent="0.3">
      <c r="B22" s="61"/>
      <c r="C22" s="61"/>
      <c r="D22" s="62"/>
      <c r="E22" s="58"/>
      <c r="F22" s="66"/>
      <c r="G22" s="64"/>
      <c r="H22" s="64"/>
      <c r="I22" s="64"/>
      <c r="J22" s="19" t="s">
        <v>57</v>
      </c>
      <c r="K22" s="67"/>
    </row>
    <row r="23" spans="2:11" ht="15.75" thickBot="1" x14ac:dyDescent="0.3">
      <c r="B23" s="61"/>
      <c r="C23" s="61"/>
      <c r="D23" s="62"/>
      <c r="E23" s="58"/>
      <c r="F23" s="66"/>
      <c r="G23" s="64"/>
      <c r="H23" s="64"/>
      <c r="I23" s="64"/>
      <c r="J23" s="19" t="s">
        <v>58</v>
      </c>
      <c r="K23" s="67"/>
    </row>
    <row r="24" spans="2:11" ht="15.75" thickBot="1" x14ac:dyDescent="0.3">
      <c r="B24" s="61"/>
      <c r="C24" s="61"/>
      <c r="D24" s="62"/>
      <c r="E24" s="58"/>
      <c r="F24" s="66"/>
      <c r="G24" s="64"/>
      <c r="H24" s="64"/>
      <c r="I24" s="64"/>
      <c r="J24" s="19" t="s">
        <v>65</v>
      </c>
      <c r="K24" s="67"/>
    </row>
    <row r="25" spans="2:11" ht="15.75" thickBot="1" x14ac:dyDescent="0.3">
      <c r="B25" s="61"/>
      <c r="C25" s="61"/>
      <c r="D25" s="62"/>
      <c r="E25" s="58"/>
      <c r="F25" s="66"/>
      <c r="G25" s="64"/>
      <c r="H25" s="64"/>
      <c r="I25" s="64"/>
      <c r="J25" s="19" t="s">
        <v>16</v>
      </c>
      <c r="K25" s="67"/>
    </row>
    <row r="26" spans="2:11" ht="15" customHeight="1" thickBot="1" x14ac:dyDescent="0.3">
      <c r="B26" s="61">
        <v>2023</v>
      </c>
      <c r="C26" s="61" t="s">
        <v>39</v>
      </c>
      <c r="D26" s="62" t="str">
        <f>IF(C26="B","Publikační",IF(C26="C","Publikační",IF(C26="Jimp","Publikační",IF(C26="Jsc","Publikační",IF(C26="Jost","Publikační","Aplikační")))))</f>
        <v>Publikační</v>
      </c>
      <c r="E26" s="58">
        <v>1</v>
      </c>
      <c r="F26" s="66" t="s">
        <v>152</v>
      </c>
      <c r="G26" s="64" t="s">
        <v>68</v>
      </c>
      <c r="H26" s="64" t="s">
        <v>69</v>
      </c>
      <c r="I26" s="64" t="s">
        <v>55</v>
      </c>
      <c r="J26" s="19" t="s">
        <v>70</v>
      </c>
      <c r="K26" s="67" t="s">
        <v>153</v>
      </c>
    </row>
    <row r="27" spans="2:11" ht="15.75" thickBot="1" x14ac:dyDescent="0.3">
      <c r="B27" s="61"/>
      <c r="C27" s="61"/>
      <c r="D27" s="62"/>
      <c r="E27" s="58"/>
      <c r="F27" s="66"/>
      <c r="G27" s="64"/>
      <c r="H27" s="64"/>
      <c r="I27" s="64"/>
      <c r="J27" s="19" t="s">
        <v>57</v>
      </c>
      <c r="K27" s="67"/>
    </row>
    <row r="28" spans="2:11" ht="15.75" thickBot="1" x14ac:dyDescent="0.3">
      <c r="B28" s="61"/>
      <c r="C28" s="61"/>
      <c r="D28" s="62"/>
      <c r="E28" s="58"/>
      <c r="F28" s="66"/>
      <c r="G28" s="64"/>
      <c r="H28" s="64"/>
      <c r="I28" s="64"/>
      <c r="J28" s="19" t="s">
        <v>58</v>
      </c>
      <c r="K28" s="67"/>
    </row>
    <row r="29" spans="2:11" ht="15.75" thickBot="1" x14ac:dyDescent="0.3">
      <c r="B29" s="61"/>
      <c r="C29" s="61"/>
      <c r="D29" s="62"/>
      <c r="E29" s="58"/>
      <c r="F29" s="66"/>
      <c r="G29" s="64"/>
      <c r="H29" s="64"/>
      <c r="I29" s="64"/>
      <c r="J29" s="19" t="s">
        <v>135</v>
      </c>
      <c r="K29" s="67"/>
    </row>
    <row r="30" spans="2:11" ht="15.75" thickBot="1" x14ac:dyDescent="0.3">
      <c r="B30" s="61"/>
      <c r="C30" s="61"/>
      <c r="D30" s="62"/>
      <c r="E30" s="58"/>
      <c r="F30" s="66"/>
      <c r="G30" s="64"/>
      <c r="H30" s="64"/>
      <c r="I30" s="64"/>
      <c r="J30" s="19" t="s">
        <v>16</v>
      </c>
      <c r="K30" s="67"/>
    </row>
    <row r="31" spans="2:11" ht="15" customHeight="1" thickBot="1" x14ac:dyDescent="0.3">
      <c r="B31" s="61">
        <v>2023</v>
      </c>
      <c r="C31" s="61" t="s">
        <v>39</v>
      </c>
      <c r="D31" s="62" t="str">
        <f>IF(C31="B","Publikační",IF(C31="C","Publikační",IF(C31="Jimp","Publikační",IF(C31="Jsc","Publikační",IF(C31="Jost","Publikační","Aplikační")))))</f>
        <v>Publikační</v>
      </c>
      <c r="E31" s="58">
        <v>1</v>
      </c>
      <c r="F31" s="63">
        <v>2023</v>
      </c>
      <c r="G31" s="64" t="s">
        <v>138</v>
      </c>
      <c r="H31" s="64" t="s">
        <v>71</v>
      </c>
      <c r="I31" s="64" t="s">
        <v>55</v>
      </c>
      <c r="J31" s="19" t="s">
        <v>124</v>
      </c>
      <c r="K31" s="65" t="s">
        <v>150</v>
      </c>
    </row>
    <row r="32" spans="2:11" ht="15.75" thickBot="1" x14ac:dyDescent="0.3">
      <c r="B32" s="61"/>
      <c r="C32" s="61"/>
      <c r="D32" s="62"/>
      <c r="E32" s="58"/>
      <c r="F32" s="63"/>
      <c r="G32" s="64"/>
      <c r="H32" s="64"/>
      <c r="I32" s="64"/>
      <c r="J32" s="19" t="s">
        <v>57</v>
      </c>
      <c r="K32" s="65"/>
    </row>
    <row r="33" spans="2:11" ht="15.75" thickBot="1" x14ac:dyDescent="0.3">
      <c r="B33" s="61"/>
      <c r="C33" s="61"/>
      <c r="D33" s="62"/>
      <c r="E33" s="58"/>
      <c r="F33" s="63"/>
      <c r="G33" s="64"/>
      <c r="H33" s="64"/>
      <c r="I33" s="64"/>
      <c r="J33" s="19" t="s">
        <v>58</v>
      </c>
      <c r="K33" s="65"/>
    </row>
    <row r="34" spans="2:11" ht="15.75" thickBot="1" x14ac:dyDescent="0.3">
      <c r="B34" s="61"/>
      <c r="C34" s="61"/>
      <c r="D34" s="62"/>
      <c r="E34" s="58"/>
      <c r="F34" s="63"/>
      <c r="G34" s="64"/>
      <c r="H34" s="64"/>
      <c r="I34" s="64"/>
      <c r="J34" s="19" t="s">
        <v>128</v>
      </c>
      <c r="K34" s="65"/>
    </row>
    <row r="35" spans="2:11" ht="15.75" thickBot="1" x14ac:dyDescent="0.3">
      <c r="B35" s="61"/>
      <c r="C35" s="61"/>
      <c r="D35" s="62"/>
      <c r="E35" s="58"/>
      <c r="F35" s="63"/>
      <c r="G35" s="64"/>
      <c r="H35" s="64"/>
      <c r="I35" s="64"/>
      <c r="J35" s="19" t="s">
        <v>16</v>
      </c>
      <c r="K35" s="65"/>
    </row>
    <row r="36" spans="2:11" ht="15" customHeight="1" thickBot="1" x14ac:dyDescent="0.3">
      <c r="B36" s="61">
        <v>2023</v>
      </c>
      <c r="C36" s="61" t="s">
        <v>39</v>
      </c>
      <c r="D36" s="62" t="str">
        <f>IF(C36="B","Publikační",IF(C36="C","Publikační",IF(C36="Jimp","Publikační",IF(C36="Jsc","Publikační",IF(C36="Jost","Publikační","Aplikační")))))</f>
        <v>Publikační</v>
      </c>
      <c r="E36" s="58">
        <v>2</v>
      </c>
      <c r="F36" s="66" t="s">
        <v>152</v>
      </c>
      <c r="G36" s="64" t="s">
        <v>72</v>
      </c>
      <c r="H36" s="64" t="s">
        <v>73</v>
      </c>
      <c r="I36" s="64" t="s">
        <v>55</v>
      </c>
      <c r="J36" s="19" t="s">
        <v>125</v>
      </c>
      <c r="K36" s="67" t="s">
        <v>153</v>
      </c>
    </row>
    <row r="37" spans="2:11" ht="15.75" thickBot="1" x14ac:dyDescent="0.3">
      <c r="B37" s="61"/>
      <c r="C37" s="61"/>
      <c r="D37" s="62"/>
      <c r="E37" s="58"/>
      <c r="F37" s="66"/>
      <c r="G37" s="64"/>
      <c r="H37" s="64"/>
      <c r="I37" s="64"/>
      <c r="J37" s="19" t="s">
        <v>57</v>
      </c>
      <c r="K37" s="67"/>
    </row>
    <row r="38" spans="2:11" ht="15.75" thickBot="1" x14ac:dyDescent="0.3">
      <c r="B38" s="61"/>
      <c r="C38" s="61"/>
      <c r="D38" s="62"/>
      <c r="E38" s="58"/>
      <c r="F38" s="66"/>
      <c r="G38" s="64"/>
      <c r="H38" s="64"/>
      <c r="I38" s="64"/>
      <c r="J38" s="19" t="s">
        <v>74</v>
      </c>
      <c r="K38" s="67"/>
    </row>
    <row r="39" spans="2:11" ht="15.75" thickBot="1" x14ac:dyDescent="0.3">
      <c r="B39" s="61"/>
      <c r="C39" s="61"/>
      <c r="D39" s="62"/>
      <c r="E39" s="58"/>
      <c r="F39" s="66"/>
      <c r="G39" s="64"/>
      <c r="H39" s="64"/>
      <c r="I39" s="64"/>
      <c r="J39" s="19" t="s">
        <v>75</v>
      </c>
      <c r="K39" s="67"/>
    </row>
    <row r="40" spans="2:11" ht="15.75" thickBot="1" x14ac:dyDescent="0.3">
      <c r="B40" s="61"/>
      <c r="C40" s="61"/>
      <c r="D40" s="62"/>
      <c r="E40" s="58"/>
      <c r="F40" s="66"/>
      <c r="G40" s="64"/>
      <c r="H40" s="64"/>
      <c r="I40" s="64"/>
      <c r="J40" s="19" t="s">
        <v>16</v>
      </c>
      <c r="K40" s="67"/>
    </row>
    <row r="41" spans="2:11" ht="15" customHeight="1" thickBot="1" x14ac:dyDescent="0.3">
      <c r="B41" s="61">
        <v>2023</v>
      </c>
      <c r="C41" s="61" t="s">
        <v>39</v>
      </c>
      <c r="D41" s="62" t="str">
        <f>IF(C41="B","Publikační",IF(C41="C","Publikační",IF(C41="Jimp","Publikační",IF(C41="Jsc","Publikační",IF(C41="Jost","Publikační","Aplikační")))))</f>
        <v>Publikační</v>
      </c>
      <c r="E41" s="58">
        <v>3</v>
      </c>
      <c r="F41" s="66" t="s">
        <v>152</v>
      </c>
      <c r="G41" s="64" t="s">
        <v>76</v>
      </c>
      <c r="H41" s="64" t="s">
        <v>77</v>
      </c>
      <c r="I41" s="64" t="s">
        <v>55</v>
      </c>
      <c r="J41" s="19" t="s">
        <v>126</v>
      </c>
      <c r="K41" s="67" t="s">
        <v>153</v>
      </c>
    </row>
    <row r="42" spans="2:11" ht="15.75" thickBot="1" x14ac:dyDescent="0.3">
      <c r="B42" s="61"/>
      <c r="C42" s="61"/>
      <c r="D42" s="62"/>
      <c r="E42" s="58"/>
      <c r="F42" s="66"/>
      <c r="G42" s="64"/>
      <c r="H42" s="64"/>
      <c r="I42" s="64"/>
      <c r="J42" s="19" t="s">
        <v>57</v>
      </c>
      <c r="K42" s="67"/>
    </row>
    <row r="43" spans="2:11" ht="15.75" thickBot="1" x14ac:dyDescent="0.3">
      <c r="B43" s="61"/>
      <c r="C43" s="61"/>
      <c r="D43" s="62"/>
      <c r="E43" s="58"/>
      <c r="F43" s="66"/>
      <c r="G43" s="64"/>
      <c r="H43" s="64"/>
      <c r="I43" s="64"/>
      <c r="J43" s="19" t="s">
        <v>78</v>
      </c>
      <c r="K43" s="67"/>
    </row>
    <row r="44" spans="2:11" ht="15.75" thickBot="1" x14ac:dyDescent="0.3">
      <c r="B44" s="61"/>
      <c r="C44" s="61"/>
      <c r="D44" s="62"/>
      <c r="E44" s="58"/>
      <c r="F44" s="66"/>
      <c r="G44" s="64"/>
      <c r="H44" s="64"/>
      <c r="I44" s="64"/>
      <c r="J44" s="19" t="s">
        <v>127</v>
      </c>
      <c r="K44" s="67"/>
    </row>
    <row r="45" spans="2:11" ht="15.75" thickBot="1" x14ac:dyDescent="0.3">
      <c r="B45" s="61"/>
      <c r="C45" s="61"/>
      <c r="D45" s="62"/>
      <c r="E45" s="58"/>
      <c r="F45" s="66"/>
      <c r="G45" s="64"/>
      <c r="H45" s="64"/>
      <c r="I45" s="64"/>
      <c r="J45" s="19" t="s">
        <v>16</v>
      </c>
      <c r="K45" s="67"/>
    </row>
    <row r="46" spans="2:11" x14ac:dyDescent="0.25">
      <c r="B46" s="20"/>
      <c r="C46" s="20"/>
      <c r="D46" s="20"/>
      <c r="E46" s="20"/>
      <c r="F46" s="20"/>
      <c r="G46" s="20"/>
      <c r="H46" s="20"/>
      <c r="I46" s="20"/>
      <c r="J46" s="20"/>
    </row>
    <row r="47" spans="2:11" x14ac:dyDescent="0.25">
      <c r="B47" s="20"/>
      <c r="C47" s="20"/>
      <c r="D47" s="20"/>
      <c r="E47" s="20"/>
      <c r="F47" s="20"/>
      <c r="G47" s="20"/>
      <c r="H47" s="20"/>
      <c r="I47" s="20"/>
      <c r="J47" s="20"/>
    </row>
    <row r="48" spans="2:11" x14ac:dyDescent="0.25">
      <c r="B48" s="20"/>
      <c r="C48" s="20"/>
      <c r="D48" s="20"/>
      <c r="E48" s="20"/>
      <c r="F48" s="20"/>
      <c r="G48" s="20"/>
      <c r="H48" s="20"/>
      <c r="I48" s="20"/>
      <c r="J48" s="20"/>
    </row>
    <row r="49" spans="2:10" x14ac:dyDescent="0.25">
      <c r="B49" s="20"/>
      <c r="C49" s="20"/>
      <c r="D49" s="20"/>
      <c r="E49" s="20"/>
      <c r="F49" s="20"/>
      <c r="G49" s="20"/>
      <c r="H49" s="20"/>
      <c r="I49" s="20"/>
      <c r="J49" s="20"/>
    </row>
    <row r="50" spans="2:10" x14ac:dyDescent="0.25">
      <c r="B50" s="20"/>
      <c r="C50" s="20"/>
      <c r="D50" s="20"/>
      <c r="E50" s="20"/>
      <c r="F50" s="20"/>
      <c r="G50" s="20"/>
      <c r="H50" s="20"/>
      <c r="I50" s="20"/>
      <c r="J50" s="20"/>
    </row>
    <row r="51" spans="2:10" x14ac:dyDescent="0.25">
      <c r="B51" s="20"/>
      <c r="C51" s="20"/>
      <c r="D51" s="20"/>
      <c r="E51" s="20"/>
      <c r="F51" s="20"/>
      <c r="G51" s="20"/>
      <c r="H51" s="20"/>
      <c r="I51" s="20"/>
      <c r="J51" s="20"/>
    </row>
    <row r="52" spans="2:10" x14ac:dyDescent="0.25">
      <c r="B52" s="20"/>
      <c r="C52" s="20"/>
      <c r="D52" s="20"/>
      <c r="E52" s="20"/>
      <c r="F52" s="20"/>
      <c r="G52" s="20"/>
      <c r="H52" s="20"/>
      <c r="I52" s="20"/>
      <c r="J52" s="20"/>
    </row>
    <row r="53" spans="2:10" x14ac:dyDescent="0.25">
      <c r="B53" s="20"/>
      <c r="C53" s="20"/>
      <c r="D53" s="20"/>
      <c r="E53" s="20"/>
      <c r="F53" s="20"/>
      <c r="G53" s="20"/>
      <c r="H53" s="20"/>
      <c r="I53" s="20"/>
      <c r="J53" s="20"/>
    </row>
    <row r="54" spans="2:10" x14ac:dyDescent="0.25">
      <c r="B54" s="20"/>
      <c r="C54" s="20"/>
      <c r="D54" s="20"/>
      <c r="E54" s="20"/>
      <c r="F54" s="20"/>
      <c r="G54" s="20"/>
      <c r="H54" s="20"/>
      <c r="I54" s="20"/>
      <c r="J54" s="20"/>
    </row>
    <row r="55" spans="2:10" x14ac:dyDescent="0.25">
      <c r="B55" s="20"/>
      <c r="C55" s="20"/>
      <c r="D55" s="20"/>
      <c r="E55" s="20"/>
      <c r="F55" s="20"/>
      <c r="G55" s="20"/>
      <c r="H55" s="20"/>
      <c r="I55" s="20"/>
      <c r="J55" s="20"/>
    </row>
    <row r="56" spans="2:10" x14ac:dyDescent="0.25">
      <c r="B56" s="20"/>
      <c r="C56" s="20"/>
      <c r="D56" s="20"/>
      <c r="E56" s="20"/>
      <c r="F56" s="20"/>
      <c r="G56" s="20"/>
      <c r="H56" s="20"/>
      <c r="I56" s="20"/>
      <c r="J56" s="20"/>
    </row>
    <row r="57" spans="2:10" ht="15" customHeight="1" x14ac:dyDescent="0.25">
      <c r="B57" s="20"/>
      <c r="C57" s="20"/>
      <c r="D57" s="20"/>
      <c r="E57" s="20"/>
      <c r="F57" s="20"/>
      <c r="G57" s="20"/>
      <c r="H57" s="20"/>
      <c r="I57" s="20"/>
      <c r="J57" s="20"/>
    </row>
    <row r="58" spans="2:10" x14ac:dyDescent="0.25">
      <c r="B58" s="20"/>
      <c r="C58" s="20"/>
      <c r="D58" s="20"/>
      <c r="E58" s="20"/>
      <c r="F58" s="20"/>
      <c r="G58" s="20"/>
      <c r="H58" s="20"/>
      <c r="I58" s="20"/>
      <c r="J58" s="20"/>
    </row>
    <row r="59" spans="2:10" x14ac:dyDescent="0.25">
      <c r="B59" s="20"/>
      <c r="C59" s="20"/>
      <c r="D59" s="20"/>
      <c r="E59" s="20"/>
      <c r="F59" s="20"/>
      <c r="G59" s="20"/>
      <c r="H59" s="20"/>
      <c r="I59" s="20"/>
      <c r="J59" s="20"/>
    </row>
    <row r="60" spans="2:10" x14ac:dyDescent="0.25">
      <c r="B60" s="20"/>
      <c r="C60" s="20"/>
      <c r="D60" s="20"/>
      <c r="E60" s="20"/>
      <c r="F60" s="20"/>
      <c r="G60" s="20"/>
      <c r="H60" s="20"/>
      <c r="I60" s="20"/>
      <c r="J60" s="20"/>
    </row>
    <row r="61" spans="2:10" x14ac:dyDescent="0.25">
      <c r="B61" s="20"/>
      <c r="C61" s="20"/>
      <c r="D61" s="20"/>
      <c r="E61" s="20"/>
      <c r="F61" s="20"/>
      <c r="G61" s="20"/>
      <c r="H61" s="20"/>
      <c r="I61" s="20"/>
      <c r="J61" s="20"/>
    </row>
    <row r="62" spans="2:10" x14ac:dyDescent="0.25">
      <c r="B62" s="20"/>
      <c r="C62" s="20"/>
      <c r="D62" s="20"/>
      <c r="E62" s="20"/>
      <c r="F62" s="20"/>
      <c r="G62" s="20"/>
      <c r="H62" s="20"/>
      <c r="I62" s="20"/>
      <c r="J62" s="20"/>
    </row>
    <row r="63" spans="2:10" x14ac:dyDescent="0.25">
      <c r="B63" s="20"/>
      <c r="C63" s="20"/>
      <c r="D63" s="20"/>
      <c r="E63" s="20"/>
      <c r="F63" s="20"/>
      <c r="G63" s="20"/>
      <c r="H63" s="20"/>
      <c r="I63" s="20"/>
      <c r="J63" s="20"/>
    </row>
    <row r="64" spans="2:10" x14ac:dyDescent="0.25">
      <c r="B64" s="20"/>
      <c r="C64" s="20"/>
      <c r="D64" s="20"/>
      <c r="E64" s="20"/>
      <c r="F64" s="20"/>
      <c r="G64" s="20"/>
      <c r="H64" s="20"/>
      <c r="I64" s="20"/>
      <c r="J64" s="20"/>
    </row>
    <row r="65" spans="2:10" x14ac:dyDescent="0.25">
      <c r="B65" s="20"/>
      <c r="C65" s="20"/>
      <c r="D65" s="20"/>
      <c r="E65" s="20"/>
      <c r="F65" s="20"/>
      <c r="G65" s="20"/>
      <c r="H65" s="20"/>
      <c r="I65" s="20"/>
      <c r="J65" s="20"/>
    </row>
    <row r="66" spans="2:10" x14ac:dyDescent="0.25">
      <c r="B66" s="20"/>
      <c r="C66" s="20"/>
      <c r="D66" s="20"/>
      <c r="E66" s="20"/>
      <c r="F66" s="20"/>
      <c r="G66" s="20"/>
      <c r="H66" s="20"/>
      <c r="I66" s="20"/>
      <c r="J66" s="20"/>
    </row>
    <row r="67" spans="2:10" x14ac:dyDescent="0.25">
      <c r="B67" s="20"/>
      <c r="C67" s="20"/>
      <c r="D67" s="20"/>
      <c r="E67" s="20"/>
      <c r="F67" s="20"/>
      <c r="G67" s="20"/>
      <c r="H67" s="20"/>
      <c r="I67" s="20"/>
      <c r="J67" s="20"/>
    </row>
    <row r="68" spans="2:10" x14ac:dyDescent="0.25">
      <c r="B68" s="20"/>
      <c r="C68" s="20"/>
      <c r="D68" s="20"/>
      <c r="E68" s="20"/>
      <c r="F68" s="20"/>
      <c r="G68" s="20"/>
      <c r="H68" s="20"/>
      <c r="I68" s="20"/>
      <c r="J68" s="20"/>
    </row>
    <row r="69" spans="2:10" x14ac:dyDescent="0.25">
      <c r="B69" s="20"/>
      <c r="C69" s="20"/>
      <c r="D69" s="20"/>
      <c r="E69" s="20"/>
      <c r="F69" s="20"/>
      <c r="G69" s="20"/>
      <c r="H69" s="20"/>
      <c r="I69" s="20"/>
      <c r="J69" s="20"/>
    </row>
    <row r="70" spans="2:10" x14ac:dyDescent="0.25">
      <c r="B70" s="20"/>
      <c r="C70" s="20"/>
      <c r="D70" s="20"/>
      <c r="E70" s="20"/>
      <c r="F70" s="20"/>
      <c r="G70" s="20"/>
      <c r="H70" s="20"/>
      <c r="I70" s="20"/>
      <c r="J70" s="20"/>
    </row>
    <row r="71" spans="2:10" x14ac:dyDescent="0.25">
      <c r="B71" s="20"/>
      <c r="C71" s="20"/>
      <c r="D71" s="20"/>
      <c r="E71" s="20"/>
      <c r="F71" s="20"/>
      <c r="G71" s="20"/>
      <c r="H71" s="20"/>
      <c r="I71" s="20"/>
      <c r="J71" s="20"/>
    </row>
    <row r="72" spans="2:10" x14ac:dyDescent="0.25">
      <c r="B72" s="20"/>
      <c r="C72" s="20"/>
      <c r="D72" s="20"/>
      <c r="E72" s="20"/>
      <c r="F72" s="20"/>
      <c r="G72" s="20"/>
      <c r="H72" s="20"/>
      <c r="I72" s="20"/>
      <c r="J72" s="20"/>
    </row>
    <row r="73" spans="2:10" x14ac:dyDescent="0.25">
      <c r="B73" s="20"/>
      <c r="C73" s="20"/>
      <c r="D73" s="20"/>
      <c r="E73" s="20"/>
      <c r="F73" s="20"/>
      <c r="G73" s="20"/>
      <c r="H73" s="20"/>
      <c r="I73" s="20"/>
      <c r="J73" s="20"/>
    </row>
    <row r="74" spans="2:10" x14ac:dyDescent="0.25">
      <c r="B74" s="20"/>
      <c r="C74" s="20"/>
      <c r="D74" s="20"/>
      <c r="E74" s="20"/>
      <c r="F74" s="20"/>
      <c r="G74" s="20"/>
      <c r="H74" s="20"/>
      <c r="I74" s="20"/>
      <c r="J74" s="20"/>
    </row>
    <row r="75" spans="2:10" x14ac:dyDescent="0.25">
      <c r="B75" s="20"/>
      <c r="C75" s="20"/>
      <c r="D75" s="20"/>
      <c r="E75" s="20"/>
      <c r="F75" s="20"/>
      <c r="G75" s="20"/>
      <c r="H75" s="20"/>
      <c r="I75" s="20"/>
      <c r="J75" s="20"/>
    </row>
    <row r="76" spans="2:10" x14ac:dyDescent="0.25">
      <c r="B76" s="20"/>
      <c r="C76" s="20"/>
      <c r="D76" s="20"/>
      <c r="E76" s="20"/>
      <c r="F76" s="20"/>
      <c r="G76" s="20"/>
      <c r="H76" s="20"/>
      <c r="I76" s="20"/>
      <c r="J76" s="20"/>
    </row>
    <row r="77" spans="2:10" x14ac:dyDescent="0.25">
      <c r="B77" s="20"/>
      <c r="C77" s="20"/>
      <c r="D77" s="20"/>
      <c r="E77" s="20"/>
      <c r="F77" s="20"/>
      <c r="G77" s="20"/>
      <c r="H77" s="20"/>
      <c r="I77" s="20"/>
      <c r="J77" s="20"/>
    </row>
    <row r="78" spans="2:10" x14ac:dyDescent="0.25">
      <c r="B78" s="20"/>
      <c r="C78" s="20"/>
      <c r="D78" s="20"/>
      <c r="E78" s="20"/>
      <c r="F78" s="20"/>
      <c r="G78" s="20"/>
      <c r="H78" s="20"/>
      <c r="I78" s="20"/>
      <c r="J78" s="20"/>
    </row>
    <row r="79" spans="2:10" x14ac:dyDescent="0.25">
      <c r="B79" s="20"/>
      <c r="C79" s="20"/>
      <c r="D79" s="20"/>
      <c r="E79" s="20"/>
      <c r="F79" s="20"/>
      <c r="G79" s="20"/>
      <c r="H79" s="20"/>
      <c r="I79" s="20"/>
      <c r="J79" s="20"/>
    </row>
    <row r="80" spans="2:10" x14ac:dyDescent="0.25">
      <c r="B80" s="20"/>
      <c r="C80" s="20"/>
      <c r="D80" s="20"/>
      <c r="E80" s="20"/>
      <c r="F80" s="20"/>
      <c r="G80" s="20"/>
      <c r="H80" s="20"/>
      <c r="I80" s="20"/>
      <c r="J80" s="20"/>
    </row>
    <row r="81" spans="2:10" x14ac:dyDescent="0.25">
      <c r="B81" s="20"/>
      <c r="C81" s="20"/>
      <c r="D81" s="20"/>
      <c r="E81" s="20"/>
      <c r="F81" s="20"/>
      <c r="G81" s="20"/>
      <c r="H81" s="20"/>
      <c r="I81" s="20"/>
      <c r="J81" s="20"/>
    </row>
    <row r="82" spans="2:10" x14ac:dyDescent="0.25">
      <c r="B82" s="20"/>
      <c r="C82" s="20"/>
      <c r="D82" s="20"/>
      <c r="E82" s="20"/>
      <c r="F82" s="20"/>
      <c r="G82" s="20"/>
      <c r="H82" s="20"/>
      <c r="I82" s="20"/>
      <c r="J82" s="20"/>
    </row>
    <row r="83" spans="2:10" x14ac:dyDescent="0.25">
      <c r="B83" s="20"/>
      <c r="C83" s="20"/>
      <c r="D83" s="20"/>
      <c r="E83" s="20"/>
      <c r="F83" s="20"/>
      <c r="G83" s="20"/>
      <c r="H83" s="20"/>
      <c r="I83" s="20"/>
      <c r="J83" s="20"/>
    </row>
    <row r="84" spans="2:10" x14ac:dyDescent="0.25">
      <c r="B84" s="20"/>
      <c r="C84" s="20"/>
      <c r="D84" s="20"/>
      <c r="E84" s="20"/>
      <c r="F84" s="20"/>
      <c r="G84" s="20"/>
      <c r="H84" s="20"/>
      <c r="I84" s="20"/>
      <c r="J84" s="20"/>
    </row>
    <row r="85" spans="2:10" x14ac:dyDescent="0.25">
      <c r="B85" s="20"/>
      <c r="C85" s="20"/>
      <c r="D85" s="20"/>
      <c r="E85" s="20"/>
      <c r="F85" s="20"/>
      <c r="G85" s="20"/>
      <c r="H85" s="20"/>
      <c r="I85" s="20"/>
      <c r="J85" s="20"/>
    </row>
    <row r="86" spans="2:10" x14ac:dyDescent="0.25">
      <c r="B86" s="20"/>
      <c r="C86" s="20"/>
      <c r="D86" s="20"/>
      <c r="E86" s="20"/>
      <c r="F86" s="20"/>
      <c r="G86" s="20"/>
      <c r="H86" s="20"/>
      <c r="I86" s="20"/>
      <c r="J86" s="20"/>
    </row>
    <row r="87" spans="2:10" x14ac:dyDescent="0.25">
      <c r="B87" s="20"/>
      <c r="C87" s="20"/>
      <c r="D87" s="20"/>
      <c r="E87" s="20"/>
      <c r="F87" s="20"/>
      <c r="G87" s="20"/>
      <c r="H87" s="20"/>
      <c r="I87" s="20"/>
      <c r="J87" s="20"/>
    </row>
    <row r="88" spans="2:10" x14ac:dyDescent="0.25">
      <c r="B88" s="20"/>
      <c r="C88" s="20"/>
      <c r="D88" s="20"/>
      <c r="E88" s="20"/>
      <c r="F88" s="20"/>
      <c r="G88" s="20"/>
      <c r="H88" s="20"/>
      <c r="I88" s="20"/>
      <c r="J88" s="20"/>
    </row>
    <row r="89" spans="2:10" x14ac:dyDescent="0.25">
      <c r="B89" s="20"/>
      <c r="C89" s="20"/>
      <c r="D89" s="20"/>
      <c r="E89" s="20"/>
      <c r="F89" s="20"/>
      <c r="G89" s="20"/>
      <c r="H89" s="20"/>
      <c r="I89" s="20"/>
      <c r="J89" s="20"/>
    </row>
    <row r="90" spans="2:10" x14ac:dyDescent="0.25">
      <c r="B90" s="20"/>
      <c r="C90" s="20"/>
      <c r="D90" s="20"/>
      <c r="E90" s="20"/>
      <c r="F90" s="20"/>
      <c r="G90" s="20"/>
      <c r="H90" s="20"/>
      <c r="I90" s="20"/>
      <c r="J90" s="20"/>
    </row>
    <row r="91" spans="2:10" x14ac:dyDescent="0.25">
      <c r="B91" s="20"/>
      <c r="C91" s="20"/>
      <c r="D91" s="20"/>
      <c r="E91" s="20"/>
      <c r="F91" s="20"/>
      <c r="G91" s="20"/>
      <c r="H91" s="20"/>
      <c r="I91" s="20"/>
      <c r="J91" s="20"/>
    </row>
    <row r="92" spans="2:10" x14ac:dyDescent="0.25">
      <c r="B92" s="20"/>
      <c r="C92" s="20"/>
      <c r="D92" s="20"/>
      <c r="E92" s="20"/>
      <c r="F92" s="20"/>
      <c r="G92" s="20"/>
      <c r="H92" s="20"/>
      <c r="I92" s="20"/>
      <c r="J92" s="20"/>
    </row>
    <row r="93" spans="2:10" x14ac:dyDescent="0.25">
      <c r="B93" s="20"/>
      <c r="C93" s="20"/>
      <c r="D93" s="20"/>
      <c r="E93" s="20"/>
      <c r="F93" s="20"/>
      <c r="G93" s="20"/>
      <c r="H93" s="20"/>
      <c r="I93" s="20"/>
      <c r="J93" s="20"/>
    </row>
    <row r="94" spans="2:10" x14ac:dyDescent="0.25">
      <c r="B94" s="20"/>
      <c r="C94" s="20"/>
      <c r="D94" s="20"/>
      <c r="E94" s="20"/>
      <c r="F94" s="20"/>
      <c r="G94" s="20"/>
      <c r="H94" s="20"/>
      <c r="I94" s="20"/>
      <c r="J94" s="20"/>
    </row>
    <row r="95" spans="2:10" x14ac:dyDescent="0.25">
      <c r="B95" s="20"/>
      <c r="C95" s="20"/>
      <c r="D95" s="20"/>
      <c r="E95" s="20"/>
      <c r="F95" s="20"/>
      <c r="G95" s="20"/>
      <c r="H95" s="20"/>
      <c r="I95" s="20"/>
      <c r="J95" s="20"/>
    </row>
    <row r="96" spans="2:10" x14ac:dyDescent="0.25">
      <c r="B96" s="20"/>
      <c r="C96" s="20"/>
      <c r="D96" s="20"/>
      <c r="E96" s="20"/>
      <c r="F96" s="20"/>
      <c r="G96" s="20"/>
      <c r="H96" s="20"/>
      <c r="I96" s="20"/>
      <c r="J96" s="20"/>
    </row>
    <row r="97" spans="2:10" x14ac:dyDescent="0.25">
      <c r="B97" s="20"/>
      <c r="C97" s="20"/>
      <c r="D97" s="20"/>
      <c r="E97" s="20"/>
      <c r="F97" s="20"/>
      <c r="G97" s="20"/>
      <c r="H97" s="20"/>
      <c r="I97" s="20"/>
      <c r="J97" s="20"/>
    </row>
    <row r="98" spans="2:10" x14ac:dyDescent="0.25">
      <c r="B98" s="20"/>
      <c r="C98" s="20"/>
      <c r="D98" s="20"/>
      <c r="E98" s="20"/>
      <c r="F98" s="20"/>
      <c r="G98" s="20"/>
      <c r="H98" s="20"/>
      <c r="I98" s="20"/>
      <c r="J98" s="20"/>
    </row>
    <row r="99" spans="2:10" x14ac:dyDescent="0.25">
      <c r="B99" s="20"/>
      <c r="C99" s="20"/>
      <c r="D99" s="20"/>
      <c r="E99" s="20"/>
      <c r="F99" s="20"/>
      <c r="G99" s="20"/>
      <c r="H99" s="20"/>
      <c r="I99" s="20"/>
      <c r="J99" s="20"/>
    </row>
    <row r="100" spans="2:10" x14ac:dyDescent="0.25"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2:10" x14ac:dyDescent="0.25"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2:10" x14ac:dyDescent="0.25"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2:10" x14ac:dyDescent="0.25"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2:10" x14ac:dyDescent="0.25"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2:10" x14ac:dyDescent="0.25"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2:10" x14ac:dyDescent="0.25"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2:10" x14ac:dyDescent="0.25"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2:10" x14ac:dyDescent="0.25"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2:10" x14ac:dyDescent="0.25"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2:10" x14ac:dyDescent="0.25"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2:10" x14ac:dyDescent="0.25"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2:10" x14ac:dyDescent="0.25"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2:10" x14ac:dyDescent="0.25"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2:10" x14ac:dyDescent="0.25"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2:10" x14ac:dyDescent="0.25"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2:10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0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0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0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0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</sheetData>
  <sheetProtection insertRows="0"/>
  <autoFilter ref="B10:K45"/>
  <mergeCells count="65">
    <mergeCell ref="E26:E30"/>
    <mergeCell ref="E31:E35"/>
    <mergeCell ref="E36:E40"/>
    <mergeCell ref="E41:E45"/>
    <mergeCell ref="H41:H45"/>
    <mergeCell ref="H31:H35"/>
    <mergeCell ref="I41:I45"/>
    <mergeCell ref="K41:K45"/>
    <mergeCell ref="B41:B45"/>
    <mergeCell ref="C41:C45"/>
    <mergeCell ref="D41:D45"/>
    <mergeCell ref="F41:F45"/>
    <mergeCell ref="G41:G45"/>
    <mergeCell ref="I31:I35"/>
    <mergeCell ref="K31:K35"/>
    <mergeCell ref="B36:B40"/>
    <mergeCell ref="C36:C40"/>
    <mergeCell ref="D36:D40"/>
    <mergeCell ref="F36:F40"/>
    <mergeCell ref="G36:G40"/>
    <mergeCell ref="H36:H40"/>
    <mergeCell ref="I36:I40"/>
    <mergeCell ref="K36:K40"/>
    <mergeCell ref="B31:B35"/>
    <mergeCell ref="C31:C35"/>
    <mergeCell ref="D31:D35"/>
    <mergeCell ref="F31:F35"/>
    <mergeCell ref="G31:G35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G21:G25"/>
    <mergeCell ref="H21:H25"/>
    <mergeCell ref="I21:I25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E21:E25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H6" r:id="rId1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2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C11:C45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93"/>
  <sheetViews>
    <sheetView tabSelected="1" topLeftCell="D9" zoomScaleNormal="100" workbookViewId="0">
      <selection activeCell="I22" sqref="I2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7.5703125" customWidth="1"/>
    <col min="10" max="1026" width="8.7109375" customWidth="1"/>
  </cols>
  <sheetData>
    <row r="1" spans="2:9" ht="3.75" customHeight="1" thickBot="1" x14ac:dyDescent="0.3"/>
    <row r="2" spans="2:9" ht="19.5" thickBot="1" x14ac:dyDescent="0.35">
      <c r="B2" s="1"/>
      <c r="C2" s="1"/>
      <c r="D2" s="1"/>
      <c r="E2" s="1"/>
      <c r="F2" s="59" t="s">
        <v>148</v>
      </c>
      <c r="G2" s="59"/>
      <c r="H2" s="59"/>
      <c r="I2" s="1"/>
    </row>
    <row r="3" spans="2:9" ht="19.5" thickBot="1" x14ac:dyDescent="0.35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68" t="s">
        <v>81</v>
      </c>
      <c r="H4" s="68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">
        <v>82</v>
      </c>
      <c r="H5" s="31"/>
      <c r="I5" s="4"/>
    </row>
    <row r="6" spans="2:9" ht="15.75" x14ac:dyDescent="0.25">
      <c r="B6" s="4"/>
      <c r="C6" s="4"/>
      <c r="D6" s="4"/>
      <c r="E6" s="4"/>
      <c r="F6" s="6" t="s">
        <v>2</v>
      </c>
      <c r="G6" s="37" t="s">
        <v>96</v>
      </c>
      <c r="H6" s="3"/>
      <c r="I6" s="4"/>
    </row>
    <row r="7" spans="2:9" ht="16.5" thickBot="1" x14ac:dyDescent="0.3">
      <c r="F7" s="9" t="s">
        <v>3</v>
      </c>
      <c r="G7" s="33">
        <v>45273</v>
      </c>
      <c r="H7" s="22"/>
    </row>
    <row r="8" spans="2:9" ht="15.75" x14ac:dyDescent="0.25">
      <c r="F8" s="12" t="s">
        <v>17</v>
      </c>
      <c r="G8" s="13" t="s">
        <v>5</v>
      </c>
      <c r="H8" s="22"/>
    </row>
    <row r="10" spans="2:9" ht="93.75" customHeight="1" thickBot="1" x14ac:dyDescent="0.3">
      <c r="B10" s="23" t="s">
        <v>7</v>
      </c>
      <c r="C10" s="15" t="s">
        <v>8</v>
      </c>
      <c r="D10" s="16" t="s">
        <v>50</v>
      </c>
      <c r="E10" s="36" t="s">
        <v>52</v>
      </c>
      <c r="F10" s="17" t="s">
        <v>9</v>
      </c>
      <c r="G10" s="17" t="s">
        <v>10</v>
      </c>
      <c r="H10" s="17" t="s">
        <v>49</v>
      </c>
      <c r="I10" s="24" t="s">
        <v>19</v>
      </c>
    </row>
    <row r="11" spans="2:9" ht="29.25" thickBot="1" x14ac:dyDescent="0.3">
      <c r="B11" s="25" t="s">
        <v>39</v>
      </c>
      <c r="C11" s="26" t="s">
        <v>53</v>
      </c>
      <c r="D11" s="34">
        <v>3</v>
      </c>
      <c r="E11" s="35" t="s">
        <v>80</v>
      </c>
      <c r="F11" s="42" t="s">
        <v>88</v>
      </c>
      <c r="G11" s="43" t="s">
        <v>89</v>
      </c>
      <c r="H11" s="40" t="s">
        <v>133</v>
      </c>
      <c r="I11" s="41" t="s">
        <v>168</v>
      </c>
    </row>
    <row r="12" spans="2:9" ht="29.25" thickBot="1" x14ac:dyDescent="0.3">
      <c r="B12" s="25" t="s">
        <v>39</v>
      </c>
      <c r="C12" s="26" t="s">
        <v>53</v>
      </c>
      <c r="D12" s="34">
        <v>3</v>
      </c>
      <c r="E12" s="35" t="s">
        <v>80</v>
      </c>
      <c r="F12" s="42" t="s">
        <v>86</v>
      </c>
      <c r="G12" s="43" t="s">
        <v>87</v>
      </c>
      <c r="H12" s="40" t="s">
        <v>134</v>
      </c>
      <c r="I12" s="41" t="s">
        <v>151</v>
      </c>
    </row>
    <row r="13" spans="2:9" ht="29.25" thickBot="1" x14ac:dyDescent="0.3">
      <c r="B13" s="25" t="s">
        <v>39</v>
      </c>
      <c r="C13" s="26" t="s">
        <v>53</v>
      </c>
      <c r="D13" s="34">
        <v>2</v>
      </c>
      <c r="E13" s="35" t="s">
        <v>80</v>
      </c>
      <c r="F13" s="42" t="s">
        <v>84</v>
      </c>
      <c r="G13" s="42" t="s">
        <v>85</v>
      </c>
      <c r="H13" s="40" t="s">
        <v>136</v>
      </c>
      <c r="I13" s="41" t="s">
        <v>168</v>
      </c>
    </row>
    <row r="14" spans="2:9" ht="29.25" thickBot="1" x14ac:dyDescent="0.3">
      <c r="B14" s="25" t="s">
        <v>39</v>
      </c>
      <c r="C14" s="26" t="s">
        <v>53</v>
      </c>
      <c r="D14" s="34">
        <v>1</v>
      </c>
      <c r="E14" s="35" t="s">
        <v>80</v>
      </c>
      <c r="F14" s="42" t="s">
        <v>130</v>
      </c>
      <c r="G14" s="42" t="s">
        <v>129</v>
      </c>
      <c r="H14" s="40" t="s">
        <v>132</v>
      </c>
      <c r="I14" s="41" t="s">
        <v>168</v>
      </c>
    </row>
    <row r="15" spans="2:9" ht="29.25" thickBot="1" x14ac:dyDescent="0.3">
      <c r="B15" s="25" t="s">
        <v>25</v>
      </c>
      <c r="C15" s="26" t="s">
        <v>20</v>
      </c>
      <c r="D15" s="34">
        <v>2</v>
      </c>
      <c r="E15" s="35" t="s">
        <v>80</v>
      </c>
      <c r="F15" s="42" t="s">
        <v>84</v>
      </c>
      <c r="G15" s="42" t="s">
        <v>85</v>
      </c>
      <c r="H15" s="40" t="s">
        <v>131</v>
      </c>
      <c r="I15" s="41" t="s">
        <v>168</v>
      </c>
    </row>
    <row r="16" spans="2:9" ht="26.25" thickBot="1" x14ac:dyDescent="0.3">
      <c r="B16" s="25" t="s">
        <v>25</v>
      </c>
      <c r="C16" s="26" t="s">
        <v>20</v>
      </c>
      <c r="D16" s="34">
        <v>2</v>
      </c>
      <c r="E16" s="35" t="s">
        <v>140</v>
      </c>
      <c r="F16" s="42" t="s">
        <v>141</v>
      </c>
      <c r="G16" s="42" t="s">
        <v>142</v>
      </c>
      <c r="H16" s="40" t="s">
        <v>145</v>
      </c>
      <c r="I16" s="41" t="s">
        <v>151</v>
      </c>
    </row>
    <row r="17" spans="2:9" ht="28.5" x14ac:dyDescent="0.25">
      <c r="B17" s="44" t="s">
        <v>39</v>
      </c>
      <c r="C17" s="45" t="s">
        <v>53</v>
      </c>
      <c r="D17" s="46">
        <v>2</v>
      </c>
      <c r="E17" s="47" t="s">
        <v>140</v>
      </c>
      <c r="F17" s="48" t="s">
        <v>143</v>
      </c>
      <c r="G17" s="48" t="s">
        <v>144</v>
      </c>
      <c r="H17" s="49" t="s">
        <v>146</v>
      </c>
      <c r="I17" s="50" t="s">
        <v>168</v>
      </c>
    </row>
    <row r="18" spans="2:9" ht="51.75" customHeight="1" x14ac:dyDescent="0.25">
      <c r="B18" s="53" t="s">
        <v>25</v>
      </c>
      <c r="C18" s="55" t="s">
        <v>20</v>
      </c>
      <c r="D18" s="51">
        <v>2</v>
      </c>
      <c r="E18" s="57">
        <v>2023</v>
      </c>
      <c r="F18" s="56" t="s">
        <v>156</v>
      </c>
      <c r="G18" s="52" t="s">
        <v>154</v>
      </c>
      <c r="H18" s="54" t="s">
        <v>157</v>
      </c>
      <c r="I18" s="53" t="s">
        <v>155</v>
      </c>
    </row>
    <row r="19" spans="2:9" ht="47.25" customHeight="1" x14ac:dyDescent="0.25">
      <c r="B19" s="53" t="s">
        <v>39</v>
      </c>
      <c r="C19" s="55" t="s">
        <v>53</v>
      </c>
      <c r="D19" s="51">
        <v>2</v>
      </c>
      <c r="E19" s="57">
        <v>2023</v>
      </c>
      <c r="F19" s="56" t="s">
        <v>156</v>
      </c>
      <c r="G19" s="52" t="s">
        <v>159</v>
      </c>
      <c r="H19" s="54" t="s">
        <v>158</v>
      </c>
      <c r="I19" s="53" t="s">
        <v>155</v>
      </c>
    </row>
    <row r="20" spans="2:9" ht="42.75" customHeight="1" x14ac:dyDescent="0.25">
      <c r="B20" s="53" t="s">
        <v>39</v>
      </c>
      <c r="C20" s="55" t="s">
        <v>53</v>
      </c>
      <c r="D20" s="51">
        <v>1</v>
      </c>
      <c r="E20" s="57">
        <v>2023</v>
      </c>
      <c r="F20" s="56" t="s">
        <v>160</v>
      </c>
      <c r="G20" s="56" t="s">
        <v>162</v>
      </c>
      <c r="H20" s="54" t="s">
        <v>161</v>
      </c>
      <c r="I20" s="53" t="s">
        <v>169</v>
      </c>
    </row>
    <row r="21" spans="2:9" ht="42.75" x14ac:dyDescent="0.25">
      <c r="B21" s="53" t="s">
        <v>39</v>
      </c>
      <c r="C21" s="55" t="s">
        <v>53</v>
      </c>
      <c r="D21" s="51">
        <v>2</v>
      </c>
      <c r="E21" s="57">
        <v>2023</v>
      </c>
      <c r="F21" s="56" t="s">
        <v>163</v>
      </c>
      <c r="G21" s="56" t="s">
        <v>164</v>
      </c>
      <c r="H21" s="54" t="s">
        <v>165</v>
      </c>
      <c r="I21" s="53" t="s">
        <v>155</v>
      </c>
    </row>
    <row r="22" spans="2:9" ht="57" x14ac:dyDescent="0.25">
      <c r="B22" s="53" t="s">
        <v>39</v>
      </c>
      <c r="C22" s="55" t="s">
        <v>53</v>
      </c>
      <c r="D22" s="51">
        <v>3</v>
      </c>
      <c r="E22" s="57">
        <v>2023</v>
      </c>
      <c r="F22" s="56" t="s">
        <v>167</v>
      </c>
      <c r="G22" s="56" t="s">
        <v>166</v>
      </c>
      <c r="H22" s="54" t="s">
        <v>161</v>
      </c>
      <c r="I22" s="53" t="s">
        <v>169</v>
      </c>
    </row>
    <row r="23" spans="2:9" x14ac:dyDescent="0.25">
      <c r="B23" s="20"/>
      <c r="C23" s="20"/>
      <c r="D23" s="20"/>
      <c r="E23" s="20"/>
      <c r="F23" s="20"/>
      <c r="G23" s="20"/>
      <c r="H23" s="20"/>
    </row>
    <row r="24" spans="2:9" x14ac:dyDescent="0.25">
      <c r="B24" s="20"/>
      <c r="C24" s="20"/>
      <c r="D24" s="20"/>
      <c r="E24" s="20"/>
      <c r="F24" s="20"/>
      <c r="G24" s="20"/>
      <c r="H24" s="20"/>
    </row>
    <row r="25" spans="2:9" x14ac:dyDescent="0.25">
      <c r="B25" s="20"/>
      <c r="C25" s="20"/>
      <c r="D25" s="20"/>
      <c r="E25" s="20"/>
      <c r="F25" s="20"/>
      <c r="G25" s="20"/>
      <c r="H25" s="20"/>
    </row>
    <row r="26" spans="2:9" x14ac:dyDescent="0.25">
      <c r="B26" s="20"/>
      <c r="C26" s="20"/>
      <c r="D26" s="20"/>
      <c r="E26" s="20"/>
      <c r="F26" s="20"/>
      <c r="G26" s="20"/>
      <c r="H26" s="20"/>
    </row>
    <row r="27" spans="2:9" x14ac:dyDescent="0.25">
      <c r="B27" s="20"/>
      <c r="C27" s="20"/>
      <c r="D27" s="20"/>
      <c r="E27" s="20"/>
      <c r="F27" s="20"/>
      <c r="G27" s="20"/>
      <c r="H27" s="20"/>
    </row>
    <row r="28" spans="2:9" x14ac:dyDescent="0.25">
      <c r="B28" s="20"/>
      <c r="C28" s="20"/>
      <c r="D28" s="20"/>
      <c r="E28" s="20"/>
      <c r="F28" s="20"/>
      <c r="G28" s="20"/>
      <c r="H28" s="20"/>
    </row>
    <row r="29" spans="2:9" x14ac:dyDescent="0.25">
      <c r="B29" s="20"/>
      <c r="C29" s="20"/>
      <c r="D29" s="20"/>
      <c r="E29" s="20"/>
      <c r="F29" s="20"/>
      <c r="G29" s="20"/>
      <c r="H29" s="20"/>
    </row>
    <row r="30" spans="2:9" x14ac:dyDescent="0.25">
      <c r="B30" s="20"/>
      <c r="C30" s="20"/>
      <c r="D30" s="20"/>
      <c r="E30" s="20"/>
      <c r="F30" s="20"/>
      <c r="G30" s="20"/>
      <c r="H30" s="20"/>
    </row>
    <row r="31" spans="2:9" x14ac:dyDescent="0.25">
      <c r="B31" s="20"/>
      <c r="C31" s="20"/>
      <c r="D31" s="20"/>
      <c r="E31" s="20"/>
      <c r="F31" s="20"/>
      <c r="G31" s="20"/>
      <c r="H31" s="20"/>
    </row>
    <row r="32" spans="2:9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  <row r="989" spans="2:8" x14ac:dyDescent="0.25">
      <c r="B989" s="20"/>
      <c r="C989" s="20"/>
      <c r="D989" s="20"/>
      <c r="E989" s="20"/>
      <c r="F989" s="20"/>
      <c r="G989" s="20"/>
      <c r="H989" s="20"/>
    </row>
    <row r="990" spans="2:8" x14ac:dyDescent="0.25">
      <c r="B990" s="20"/>
      <c r="C990" s="20"/>
      <c r="D990" s="20"/>
      <c r="E990" s="20"/>
      <c r="F990" s="20"/>
      <c r="G990" s="20"/>
      <c r="H990" s="20"/>
    </row>
    <row r="991" spans="2:8" x14ac:dyDescent="0.25">
      <c r="B991" s="20"/>
      <c r="C991" s="20"/>
      <c r="D991" s="20"/>
      <c r="E991" s="20"/>
      <c r="F991" s="20"/>
      <c r="G991" s="20"/>
      <c r="H991" s="20"/>
    </row>
    <row r="992" spans="2:8" x14ac:dyDescent="0.25">
      <c r="B992" s="20"/>
      <c r="C992" s="20"/>
      <c r="D992" s="20"/>
      <c r="E992" s="20"/>
      <c r="F992" s="20"/>
      <c r="G992" s="20"/>
      <c r="H992" s="20"/>
    </row>
    <row r="993" spans="2:8" x14ac:dyDescent="0.25">
      <c r="B993" s="20"/>
      <c r="C993" s="20"/>
      <c r="D993" s="20"/>
      <c r="E993" s="20"/>
      <c r="F993" s="20"/>
      <c r="G993" s="20"/>
      <c r="H993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hyperlinks>
    <hyperlink ref="G6" r:id="rId1"/>
  </hyperlink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2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B11:B15</xm:sqref>
        </x14:dataValidation>
        <x14:dataValidation type="list" allowBlank="1" showInputMessage="1" showErrorMessage="1" promptTitle="Druh výsledku" prompt="Vyberte z rozevíracího seznamu druh nebo poddruh výsledku.">
          <x14:formula1>
            <xm:f>[1]Udaje!#REF!</xm:f>
          </x14:formula1>
          <x14:formula2>
            <xm:f>0</xm:f>
          </x14:formula2>
          <xm:sqref>B16:B19 B21:B22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19"/>
  <sheetViews>
    <sheetView zoomScaleNormal="100" workbookViewId="0"/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7.425781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59" t="s">
        <v>147</v>
      </c>
      <c r="G2" s="59"/>
      <c r="H2" s="59"/>
      <c r="I2" s="59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69" t="s">
        <v>81</v>
      </c>
      <c r="H4" s="69"/>
      <c r="I4" s="69"/>
    </row>
    <row r="5" spans="2:10" ht="15.75" x14ac:dyDescent="0.25">
      <c r="B5" s="3"/>
      <c r="C5" s="4"/>
      <c r="D5" s="4"/>
      <c r="E5" s="4"/>
      <c r="F5" s="6" t="s">
        <v>1</v>
      </c>
      <c r="G5" s="28" t="str">
        <f>'1a Uplatněné (ze SR VaVaI)'!H5</f>
        <v>doc. PhDr. Ladislav Šerý</v>
      </c>
      <c r="H5" s="71"/>
      <c r="I5" s="72"/>
    </row>
    <row r="6" spans="2:10" ht="15.75" x14ac:dyDescent="0.25">
      <c r="B6" s="3"/>
      <c r="C6" s="4"/>
      <c r="D6" s="4"/>
      <c r="E6" s="4"/>
      <c r="F6" s="6" t="s">
        <v>2</v>
      </c>
      <c r="G6" s="39" t="s">
        <v>96</v>
      </c>
      <c r="H6" s="29"/>
      <c r="I6" s="29"/>
    </row>
    <row r="7" spans="2:10" ht="16.5" thickBot="1" x14ac:dyDescent="0.3">
      <c r="F7" s="9" t="s">
        <v>3</v>
      </c>
      <c r="G7" s="32">
        <f>'1a Uplatněné (ze SR VaVaI)'!H7</f>
        <v>45273</v>
      </c>
      <c r="H7" s="30"/>
      <c r="I7" s="30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50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x14ac:dyDescent="0.25">
      <c r="B11" s="61">
        <v>2023</v>
      </c>
      <c r="C11" s="61" t="s">
        <v>38</v>
      </c>
      <c r="D11" s="70" t="s">
        <v>53</v>
      </c>
      <c r="E11" s="58" t="s">
        <v>51</v>
      </c>
      <c r="F11" s="64" t="s">
        <v>90</v>
      </c>
      <c r="G11" s="64" t="s">
        <v>91</v>
      </c>
      <c r="H11" s="64" t="s">
        <v>104</v>
      </c>
      <c r="I11" s="19" t="s">
        <v>92</v>
      </c>
      <c r="J11" s="73" t="s">
        <v>151</v>
      </c>
    </row>
    <row r="12" spans="2:10" x14ac:dyDescent="0.25">
      <c r="B12" s="61"/>
      <c r="C12" s="61"/>
      <c r="D12" s="62"/>
      <c r="E12" s="58"/>
      <c r="F12" s="64"/>
      <c r="G12" s="64"/>
      <c r="H12" s="64"/>
      <c r="I12" s="19" t="s">
        <v>93</v>
      </c>
      <c r="J12" s="74"/>
    </row>
    <row r="13" spans="2:10" x14ac:dyDescent="0.25">
      <c r="B13" s="61"/>
      <c r="C13" s="61"/>
      <c r="D13" s="62"/>
      <c r="E13" s="58"/>
      <c r="F13" s="64"/>
      <c r="G13" s="64"/>
      <c r="H13" s="64"/>
      <c r="I13" s="19" t="s">
        <v>15</v>
      </c>
      <c r="J13" s="74"/>
    </row>
    <row r="14" spans="2:10" x14ac:dyDescent="0.25">
      <c r="B14" s="61"/>
      <c r="C14" s="61"/>
      <c r="D14" s="62"/>
      <c r="E14" s="58"/>
      <c r="F14" s="64"/>
      <c r="G14" s="64"/>
      <c r="H14" s="64"/>
      <c r="I14" s="19" t="s">
        <v>94</v>
      </c>
      <c r="J14" s="74"/>
    </row>
    <row r="15" spans="2:10" ht="15.75" thickBot="1" x14ac:dyDescent="0.3">
      <c r="B15" s="61"/>
      <c r="C15" s="61"/>
      <c r="D15" s="62"/>
      <c r="E15" s="58"/>
      <c r="F15" s="64"/>
      <c r="G15" s="64"/>
      <c r="H15" s="64"/>
      <c r="I15" s="19" t="s">
        <v>95</v>
      </c>
      <c r="J15" s="75"/>
    </row>
    <row r="16" spans="2:10" ht="15" customHeight="1" x14ac:dyDescent="0.25">
      <c r="B16" s="61">
        <v>2023</v>
      </c>
      <c r="C16" s="61" t="s">
        <v>39</v>
      </c>
      <c r="D16" s="62" t="str">
        <f t="shared" ref="D16" si="0">IF(C16="B","Publikační",IF(C16="C","Publikační",IF(C16="Jimp","Publikační",IF(C16="Jsc","Publikační",IF(C16="Jost","Publikační",IF(C16="D","Publikační","Aplikační"))))))</f>
        <v>Publikační</v>
      </c>
      <c r="E16" s="58" t="s">
        <v>51</v>
      </c>
      <c r="F16" s="64" t="s">
        <v>97</v>
      </c>
      <c r="G16" s="64" t="s">
        <v>98</v>
      </c>
      <c r="H16" s="64" t="s">
        <v>104</v>
      </c>
      <c r="I16" s="19" t="s">
        <v>99</v>
      </c>
      <c r="J16" s="73" t="s">
        <v>151</v>
      </c>
    </row>
    <row r="17" spans="2:10" x14ac:dyDescent="0.25">
      <c r="B17" s="61"/>
      <c r="C17" s="61"/>
      <c r="D17" s="62"/>
      <c r="E17" s="58"/>
      <c r="F17" s="64"/>
      <c r="G17" s="64"/>
      <c r="H17" s="64"/>
      <c r="I17" s="19" t="s">
        <v>57</v>
      </c>
      <c r="J17" s="74"/>
    </row>
    <row r="18" spans="2:10" x14ac:dyDescent="0.25">
      <c r="B18" s="61"/>
      <c r="C18" s="61"/>
      <c r="D18" s="62"/>
      <c r="E18" s="58"/>
      <c r="F18" s="64"/>
      <c r="G18" s="64"/>
      <c r="H18" s="64"/>
      <c r="I18" s="19" t="s">
        <v>100</v>
      </c>
      <c r="J18" s="74"/>
    </row>
    <row r="19" spans="2:10" x14ac:dyDescent="0.25">
      <c r="B19" s="61"/>
      <c r="C19" s="61"/>
      <c r="D19" s="62"/>
      <c r="E19" s="58"/>
      <c r="F19" s="64"/>
      <c r="G19" s="64"/>
      <c r="H19" s="64"/>
      <c r="I19" s="19" t="s">
        <v>101</v>
      </c>
      <c r="J19" s="74"/>
    </row>
    <row r="20" spans="2:10" ht="15.75" thickBot="1" x14ac:dyDescent="0.3">
      <c r="B20" s="61"/>
      <c r="C20" s="61"/>
      <c r="D20" s="62"/>
      <c r="E20" s="58"/>
      <c r="F20" s="64"/>
      <c r="G20" s="64"/>
      <c r="H20" s="64"/>
      <c r="I20" s="19" t="s">
        <v>16</v>
      </c>
      <c r="J20" s="75"/>
    </row>
    <row r="21" spans="2:10" ht="15" customHeight="1" x14ac:dyDescent="0.25">
      <c r="B21" s="61">
        <v>2023</v>
      </c>
      <c r="C21" s="61" t="s">
        <v>38</v>
      </c>
      <c r="D21" s="62" t="str">
        <f t="shared" ref="D21" si="1">IF(C21="B","Publikační",IF(C21="C","Publikační",IF(C21="Jimp","Publikační",IF(C21="Jsc","Publikační",IF(C21="Jost","Publikační",IF(C21="D","Publikační","Aplikační"))))))</f>
        <v>Publikační</v>
      </c>
      <c r="E21" s="58" t="s">
        <v>51</v>
      </c>
      <c r="F21" s="64" t="s">
        <v>102</v>
      </c>
      <c r="G21" s="64" t="s">
        <v>103</v>
      </c>
      <c r="H21" s="64" t="s">
        <v>104</v>
      </c>
      <c r="I21" s="19" t="s">
        <v>105</v>
      </c>
      <c r="J21" s="73" t="s">
        <v>151</v>
      </c>
    </row>
    <row r="22" spans="2:10" x14ac:dyDescent="0.25">
      <c r="B22" s="61"/>
      <c r="C22" s="61"/>
      <c r="D22" s="62"/>
      <c r="E22" s="58"/>
      <c r="F22" s="64"/>
      <c r="G22" s="64"/>
      <c r="H22" s="64"/>
      <c r="I22" s="19" t="s">
        <v>108</v>
      </c>
      <c r="J22" s="74"/>
    </row>
    <row r="23" spans="2:10" x14ac:dyDescent="0.25">
      <c r="B23" s="61"/>
      <c r="C23" s="61"/>
      <c r="D23" s="62"/>
      <c r="E23" s="58"/>
      <c r="F23" s="64"/>
      <c r="G23" s="64"/>
      <c r="H23" s="64"/>
      <c r="I23" s="19" t="s">
        <v>106</v>
      </c>
      <c r="J23" s="74"/>
    </row>
    <row r="24" spans="2:10" x14ac:dyDescent="0.25">
      <c r="B24" s="61"/>
      <c r="C24" s="61"/>
      <c r="D24" s="62"/>
      <c r="E24" s="58"/>
      <c r="F24" s="64"/>
      <c r="G24" s="64"/>
      <c r="H24" s="64"/>
      <c r="I24" s="19" t="s">
        <v>109</v>
      </c>
      <c r="J24" s="74"/>
    </row>
    <row r="25" spans="2:10" ht="15.75" thickBot="1" x14ac:dyDescent="0.3">
      <c r="B25" s="61"/>
      <c r="C25" s="61"/>
      <c r="D25" s="62"/>
      <c r="E25" s="58"/>
      <c r="F25" s="64"/>
      <c r="G25" s="64"/>
      <c r="H25" s="64"/>
      <c r="I25" s="19" t="s">
        <v>107</v>
      </c>
      <c r="J25" s="75"/>
    </row>
    <row r="26" spans="2:10" ht="15" customHeight="1" x14ac:dyDescent="0.25">
      <c r="B26" s="61">
        <v>2023</v>
      </c>
      <c r="C26" s="61" t="s">
        <v>40</v>
      </c>
      <c r="D26" s="62" t="str">
        <f t="shared" ref="D26" si="2">IF(C26="B","Publikační",IF(C26="C","Publikační",IF(C26="Jimp","Publikační",IF(C26="Jsc","Publikační",IF(C26="Jost","Publikační",IF(C26="D","Publikační","Aplikační"))))))</f>
        <v>Publikační</v>
      </c>
      <c r="E26" s="58" t="s">
        <v>51</v>
      </c>
      <c r="F26" s="64" t="s">
        <v>110</v>
      </c>
      <c r="G26" s="64" t="s">
        <v>111</v>
      </c>
      <c r="H26" s="64" t="s">
        <v>104</v>
      </c>
      <c r="I26" s="19" t="s">
        <v>112</v>
      </c>
      <c r="J26" s="73" t="s">
        <v>151</v>
      </c>
    </row>
    <row r="27" spans="2:10" x14ac:dyDescent="0.25">
      <c r="B27" s="61"/>
      <c r="C27" s="61"/>
      <c r="D27" s="62"/>
      <c r="E27" s="58"/>
      <c r="F27" s="64"/>
      <c r="G27" s="64"/>
      <c r="H27" s="64"/>
      <c r="I27" s="19" t="s">
        <v>113</v>
      </c>
      <c r="J27" s="74"/>
    </row>
    <row r="28" spans="2:10" x14ac:dyDescent="0.25">
      <c r="B28" s="61"/>
      <c r="C28" s="61"/>
      <c r="D28" s="62"/>
      <c r="E28" s="58"/>
      <c r="F28" s="64"/>
      <c r="G28" s="64"/>
      <c r="H28" s="64"/>
      <c r="I28" s="19" t="s">
        <v>115</v>
      </c>
      <c r="J28" s="74"/>
    </row>
    <row r="29" spans="2:10" x14ac:dyDescent="0.25">
      <c r="B29" s="61"/>
      <c r="C29" s="61"/>
      <c r="D29" s="62"/>
      <c r="E29" s="58"/>
      <c r="F29" s="64"/>
      <c r="G29" s="64"/>
      <c r="H29" s="64"/>
      <c r="I29" s="19" t="s">
        <v>114</v>
      </c>
      <c r="J29" s="74"/>
    </row>
    <row r="30" spans="2:10" ht="15.75" thickBot="1" x14ac:dyDescent="0.3">
      <c r="B30" s="61"/>
      <c r="C30" s="61"/>
      <c r="D30" s="62"/>
      <c r="E30" s="58"/>
      <c r="F30" s="64"/>
      <c r="G30" s="64"/>
      <c r="H30" s="64"/>
      <c r="I30" s="19" t="s">
        <v>116</v>
      </c>
      <c r="J30" s="75"/>
    </row>
    <row r="31" spans="2:10" ht="15" customHeight="1" x14ac:dyDescent="0.25">
      <c r="B31" s="61">
        <v>2023</v>
      </c>
      <c r="C31" s="61" t="s">
        <v>40</v>
      </c>
      <c r="D31" s="62" t="str">
        <f t="shared" ref="D31" si="3">IF(C31="B","Publikační",IF(C31="C","Publikační",IF(C31="Jimp","Publikační",IF(C31="Jsc","Publikační",IF(C31="Jost","Publikační",IF(C31="D","Publikační","Aplikační"))))))</f>
        <v>Publikační</v>
      </c>
      <c r="E31" s="58" t="s">
        <v>51</v>
      </c>
      <c r="F31" s="64" t="s">
        <v>117</v>
      </c>
      <c r="G31" s="64" t="s">
        <v>118</v>
      </c>
      <c r="H31" s="64" t="s">
        <v>104</v>
      </c>
      <c r="I31" s="19" t="s">
        <v>119</v>
      </c>
      <c r="J31" s="73" t="s">
        <v>151</v>
      </c>
    </row>
    <row r="32" spans="2:10" x14ac:dyDescent="0.25">
      <c r="B32" s="61"/>
      <c r="C32" s="61"/>
      <c r="D32" s="62"/>
      <c r="E32" s="58"/>
      <c r="F32" s="64"/>
      <c r="G32" s="64"/>
      <c r="H32" s="64"/>
      <c r="I32" s="19" t="s">
        <v>120</v>
      </c>
      <c r="J32" s="74"/>
    </row>
    <row r="33" spans="2:10" x14ac:dyDescent="0.25">
      <c r="B33" s="61"/>
      <c r="C33" s="61"/>
      <c r="D33" s="62"/>
      <c r="E33" s="58"/>
      <c r="F33" s="64"/>
      <c r="G33" s="64"/>
      <c r="H33" s="64"/>
      <c r="I33" s="19" t="s">
        <v>121</v>
      </c>
      <c r="J33" s="74"/>
    </row>
    <row r="34" spans="2:10" x14ac:dyDescent="0.25">
      <c r="B34" s="61"/>
      <c r="C34" s="61"/>
      <c r="D34" s="62"/>
      <c r="E34" s="58"/>
      <c r="F34" s="64"/>
      <c r="G34" s="64"/>
      <c r="H34" s="64"/>
      <c r="I34" s="19" t="s">
        <v>122</v>
      </c>
      <c r="J34" s="74"/>
    </row>
    <row r="35" spans="2:10" ht="15.75" thickBot="1" x14ac:dyDescent="0.3">
      <c r="B35" s="61"/>
      <c r="C35" s="61"/>
      <c r="D35" s="62"/>
      <c r="E35" s="58"/>
      <c r="F35" s="64"/>
      <c r="G35" s="64"/>
      <c r="H35" s="64"/>
      <c r="I35" s="19" t="s">
        <v>123</v>
      </c>
      <c r="J35" s="75"/>
    </row>
    <row r="36" spans="2:10" x14ac:dyDescent="0.25">
      <c r="B36" s="20"/>
      <c r="C36" s="20"/>
      <c r="D36" s="20"/>
      <c r="E36" s="20"/>
      <c r="F36" s="20"/>
      <c r="G36" s="20"/>
      <c r="H36" s="20"/>
      <c r="I36" s="20"/>
    </row>
    <row r="37" spans="2:10" x14ac:dyDescent="0.25">
      <c r="B37" s="20"/>
      <c r="C37" s="20"/>
      <c r="D37" s="20"/>
      <c r="E37" s="20"/>
      <c r="F37" s="20"/>
      <c r="G37" s="20"/>
      <c r="H37" s="20"/>
      <c r="I37" s="20"/>
    </row>
    <row r="38" spans="2:10" x14ac:dyDescent="0.25">
      <c r="B38" s="20"/>
      <c r="C38" s="20"/>
      <c r="D38" s="20"/>
      <c r="E38" s="20"/>
      <c r="F38" s="20"/>
      <c r="G38" s="20"/>
      <c r="H38" s="20"/>
      <c r="I38" s="20"/>
    </row>
    <row r="39" spans="2:10" x14ac:dyDescent="0.25">
      <c r="B39" s="20"/>
      <c r="C39" s="20"/>
      <c r="D39" s="20"/>
      <c r="E39" s="20"/>
      <c r="F39" s="20"/>
      <c r="G39" s="20"/>
      <c r="H39" s="20"/>
      <c r="I39" s="20"/>
    </row>
    <row r="40" spans="2:10" x14ac:dyDescent="0.25">
      <c r="B40" s="20"/>
      <c r="C40" s="20"/>
      <c r="D40" s="20"/>
      <c r="E40" s="20"/>
      <c r="F40" s="20"/>
      <c r="G40" s="20"/>
      <c r="H40" s="20"/>
      <c r="I40" s="20"/>
    </row>
    <row r="41" spans="2:10" x14ac:dyDescent="0.25">
      <c r="B41" s="20"/>
      <c r="C41" s="20"/>
      <c r="D41" s="20"/>
      <c r="E41" s="20"/>
      <c r="F41" s="20"/>
      <c r="G41" s="20"/>
      <c r="H41" s="20"/>
      <c r="I41" s="20"/>
    </row>
    <row r="42" spans="2:10" x14ac:dyDescent="0.25">
      <c r="B42" s="20"/>
      <c r="C42" s="20"/>
      <c r="D42" s="20"/>
      <c r="E42" s="20"/>
      <c r="F42" s="20"/>
      <c r="G42" s="20"/>
      <c r="H42" s="20"/>
      <c r="I42" s="20"/>
    </row>
    <row r="43" spans="2:10" x14ac:dyDescent="0.25">
      <c r="B43" s="20"/>
      <c r="C43" s="20"/>
      <c r="D43" s="20"/>
      <c r="E43" s="20"/>
      <c r="F43" s="20"/>
      <c r="G43" s="20"/>
      <c r="H43" s="20"/>
      <c r="I43" s="20"/>
    </row>
    <row r="44" spans="2:10" x14ac:dyDescent="0.25">
      <c r="B44" s="20"/>
      <c r="C44" s="20"/>
      <c r="D44" s="20"/>
      <c r="E44" s="20"/>
      <c r="F44" s="20"/>
      <c r="G44" s="20"/>
      <c r="H44" s="20"/>
      <c r="I44" s="20"/>
    </row>
    <row r="45" spans="2:10" x14ac:dyDescent="0.25">
      <c r="B45" s="20"/>
      <c r="C45" s="20"/>
      <c r="D45" s="20"/>
      <c r="E45" s="20"/>
      <c r="F45" s="20"/>
      <c r="G45" s="20"/>
      <c r="H45" s="20"/>
      <c r="I45" s="20"/>
    </row>
    <row r="46" spans="2:10" x14ac:dyDescent="0.25">
      <c r="B46" s="20"/>
      <c r="C46" s="20"/>
      <c r="D46" s="20"/>
      <c r="E46" s="20"/>
      <c r="F46" s="20"/>
      <c r="G46" s="20"/>
      <c r="H46" s="20"/>
      <c r="I46" s="20"/>
    </row>
    <row r="47" spans="2:10" x14ac:dyDescent="0.25">
      <c r="B47" s="20"/>
      <c r="C47" s="20"/>
      <c r="D47" s="20"/>
      <c r="E47" s="20"/>
      <c r="F47" s="20"/>
      <c r="G47" s="20"/>
      <c r="H47" s="20"/>
      <c r="I47" s="20"/>
    </row>
    <row r="48" spans="2:10" x14ac:dyDescent="0.25">
      <c r="B48" s="20"/>
      <c r="C48" s="20"/>
      <c r="D48" s="20"/>
      <c r="E48" s="20"/>
      <c r="F48" s="20"/>
      <c r="G48" s="20"/>
      <c r="H48" s="20"/>
      <c r="I48" s="20"/>
    </row>
    <row r="49" spans="2:9" x14ac:dyDescent="0.25">
      <c r="B49" s="20"/>
      <c r="C49" s="20"/>
      <c r="D49" s="20"/>
      <c r="E49" s="20"/>
      <c r="F49" s="20"/>
      <c r="G49" s="20"/>
      <c r="H49" s="20"/>
      <c r="I49" s="20"/>
    </row>
    <row r="50" spans="2:9" x14ac:dyDescent="0.25">
      <c r="B50" s="20"/>
      <c r="C50" s="20"/>
      <c r="D50" s="20"/>
      <c r="E50" s="20"/>
      <c r="F50" s="20"/>
      <c r="G50" s="20"/>
      <c r="H50" s="20"/>
      <c r="I50" s="20"/>
    </row>
    <row r="51" spans="2:9" x14ac:dyDescent="0.25">
      <c r="B51" s="20"/>
      <c r="C51" s="20"/>
      <c r="D51" s="20"/>
      <c r="E51" s="20"/>
      <c r="F51" s="20"/>
      <c r="G51" s="20"/>
      <c r="H51" s="20"/>
      <c r="I51" s="20"/>
    </row>
    <row r="52" spans="2:9" x14ac:dyDescent="0.25">
      <c r="B52" s="20"/>
      <c r="C52" s="20"/>
      <c r="D52" s="20"/>
      <c r="E52" s="20"/>
      <c r="F52" s="20"/>
      <c r="G52" s="20"/>
      <c r="H52" s="20"/>
      <c r="I52" s="20"/>
    </row>
    <row r="53" spans="2:9" x14ac:dyDescent="0.25">
      <c r="B53" s="20"/>
      <c r="C53" s="20"/>
      <c r="D53" s="20"/>
      <c r="E53" s="20"/>
      <c r="F53" s="20"/>
      <c r="G53" s="20"/>
      <c r="H53" s="20"/>
      <c r="I53" s="20"/>
    </row>
    <row r="54" spans="2:9" x14ac:dyDescent="0.25">
      <c r="B54" s="20"/>
      <c r="C54" s="20"/>
      <c r="D54" s="20"/>
      <c r="E54" s="20"/>
      <c r="F54" s="20"/>
      <c r="G54" s="20"/>
      <c r="H54" s="20"/>
      <c r="I54" s="20"/>
    </row>
    <row r="55" spans="2:9" x14ac:dyDescent="0.25">
      <c r="B55" s="20"/>
      <c r="C55" s="20"/>
      <c r="D55" s="20"/>
      <c r="E55" s="20"/>
      <c r="F55" s="20"/>
      <c r="G55" s="20"/>
      <c r="H55" s="20"/>
      <c r="I55" s="20"/>
    </row>
    <row r="56" spans="2:9" x14ac:dyDescent="0.25">
      <c r="B56" s="20"/>
      <c r="C56" s="20"/>
      <c r="D56" s="20"/>
      <c r="E56" s="20"/>
      <c r="F56" s="20"/>
      <c r="G56" s="20"/>
      <c r="H56" s="20"/>
      <c r="I56" s="20"/>
    </row>
    <row r="57" spans="2:9" x14ac:dyDescent="0.25">
      <c r="B57" s="20"/>
      <c r="C57" s="20"/>
      <c r="D57" s="20"/>
      <c r="E57" s="20"/>
      <c r="F57" s="20"/>
      <c r="G57" s="20"/>
      <c r="H57" s="20"/>
      <c r="I57" s="20"/>
    </row>
    <row r="58" spans="2:9" x14ac:dyDescent="0.25">
      <c r="B58" s="20"/>
      <c r="C58" s="20"/>
      <c r="D58" s="20"/>
      <c r="E58" s="20"/>
      <c r="F58" s="20"/>
      <c r="G58" s="20"/>
      <c r="H58" s="20"/>
      <c r="I58" s="20"/>
    </row>
    <row r="59" spans="2:9" x14ac:dyDescent="0.25">
      <c r="B59" s="20"/>
      <c r="C59" s="20"/>
      <c r="D59" s="20"/>
      <c r="E59" s="20"/>
      <c r="F59" s="20"/>
      <c r="G59" s="20"/>
      <c r="H59" s="20"/>
      <c r="I59" s="20"/>
    </row>
    <row r="60" spans="2:9" x14ac:dyDescent="0.25">
      <c r="B60" s="20"/>
      <c r="C60" s="20"/>
      <c r="D60" s="20"/>
      <c r="E60" s="20"/>
      <c r="F60" s="20"/>
      <c r="G60" s="20"/>
      <c r="H60" s="20"/>
      <c r="I60" s="20"/>
    </row>
    <row r="61" spans="2:9" x14ac:dyDescent="0.25">
      <c r="B61" s="20"/>
      <c r="C61" s="20"/>
      <c r="D61" s="20"/>
      <c r="E61" s="20"/>
      <c r="F61" s="20"/>
      <c r="G61" s="20"/>
      <c r="H61" s="20"/>
      <c r="I61" s="20"/>
    </row>
    <row r="62" spans="2:9" x14ac:dyDescent="0.25">
      <c r="B62" s="20"/>
      <c r="C62" s="20"/>
      <c r="D62" s="20"/>
      <c r="E62" s="20"/>
      <c r="F62" s="20"/>
      <c r="G62" s="20"/>
      <c r="H62" s="20"/>
      <c r="I62" s="20"/>
    </row>
    <row r="63" spans="2:9" x14ac:dyDescent="0.25">
      <c r="B63" s="20"/>
      <c r="C63" s="20"/>
      <c r="D63" s="20"/>
      <c r="E63" s="20"/>
      <c r="F63" s="20"/>
      <c r="G63" s="20"/>
      <c r="H63" s="20"/>
      <c r="I63" s="20"/>
    </row>
    <row r="64" spans="2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</sheetData>
  <autoFilter ref="B10:J1919"/>
  <mergeCells count="43">
    <mergeCell ref="G31:G35"/>
    <mergeCell ref="H31:H35"/>
    <mergeCell ref="J31:J35"/>
    <mergeCell ref="B31:B35"/>
    <mergeCell ref="C31:C35"/>
    <mergeCell ref="D31:D35"/>
    <mergeCell ref="E31:E35"/>
    <mergeCell ref="F31:F35"/>
    <mergeCell ref="J21:J25"/>
    <mergeCell ref="B26:B30"/>
    <mergeCell ref="C26:C30"/>
    <mergeCell ref="D26:D30"/>
    <mergeCell ref="E26:E30"/>
    <mergeCell ref="F26:F30"/>
    <mergeCell ref="G26:G30"/>
    <mergeCell ref="H26:H30"/>
    <mergeCell ref="J26:J30"/>
    <mergeCell ref="B21:B25"/>
    <mergeCell ref="C21:C25"/>
    <mergeCell ref="D21:D25"/>
    <mergeCell ref="E21:E25"/>
    <mergeCell ref="F21:F25"/>
    <mergeCell ref="G21:G25"/>
    <mergeCell ref="H21:H2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hyperlinks>
    <hyperlink ref="G6" r:id="rId1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2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C11:C35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7" t="s">
        <v>5</v>
      </c>
      <c r="B1" s="27" t="s">
        <v>18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7" t="s">
        <v>21</v>
      </c>
      <c r="B3" s="27" t="s">
        <v>22</v>
      </c>
      <c r="C3" s="27" t="s">
        <v>23</v>
      </c>
      <c r="D3" s="27" t="s">
        <v>24</v>
      </c>
      <c r="E3" s="27" t="s">
        <v>25</v>
      </c>
      <c r="F3" s="27" t="s">
        <v>26</v>
      </c>
      <c r="G3" s="27" t="s">
        <v>27</v>
      </c>
      <c r="H3" s="27" t="s">
        <v>28</v>
      </c>
      <c r="I3" s="27" t="s">
        <v>29</v>
      </c>
      <c r="J3" s="27" t="s">
        <v>30</v>
      </c>
      <c r="K3" s="27" t="s">
        <v>31</v>
      </c>
      <c r="L3" s="27" t="s">
        <v>32</v>
      </c>
      <c r="M3" s="27" t="s">
        <v>33</v>
      </c>
      <c r="N3" s="27" t="s">
        <v>34</v>
      </c>
      <c r="O3" s="27" t="s">
        <v>35</v>
      </c>
      <c r="P3" s="27" t="s">
        <v>36</v>
      </c>
      <c r="Q3" s="27" t="s">
        <v>37</v>
      </c>
      <c r="R3" s="27" t="s">
        <v>38</v>
      </c>
      <c r="S3" s="27" t="s">
        <v>39</v>
      </c>
      <c r="T3" s="27" t="s">
        <v>40</v>
      </c>
    </row>
    <row r="4" spans="1:24" x14ac:dyDescent="0.25">
      <c r="A4" t="s">
        <v>14</v>
      </c>
      <c r="B4" t="s">
        <v>41</v>
      </c>
    </row>
    <row r="5" spans="1:24" x14ac:dyDescent="0.25">
      <c r="A5" s="27" t="s">
        <v>18</v>
      </c>
      <c r="B5" s="27" t="s">
        <v>5</v>
      </c>
    </row>
    <row r="6" spans="1:24" x14ac:dyDescent="0.25">
      <c r="A6" t="s">
        <v>42</v>
      </c>
      <c r="B6" t="s">
        <v>43</v>
      </c>
      <c r="C6" t="s">
        <v>44</v>
      </c>
    </row>
    <row r="7" spans="1:24" x14ac:dyDescent="0.25">
      <c r="A7" s="27" t="s">
        <v>21</v>
      </c>
      <c r="B7" s="27" t="s">
        <v>22</v>
      </c>
      <c r="C7" s="27" t="s">
        <v>23</v>
      </c>
      <c r="D7" s="27" t="s">
        <v>24</v>
      </c>
      <c r="E7" s="27" t="s">
        <v>25</v>
      </c>
      <c r="F7" s="27" t="s">
        <v>26</v>
      </c>
      <c r="G7" s="27" t="s">
        <v>27</v>
      </c>
      <c r="H7" s="27" t="s">
        <v>28</v>
      </c>
      <c r="I7" s="27" t="s">
        <v>29</v>
      </c>
      <c r="J7" s="27" t="s">
        <v>30</v>
      </c>
      <c r="K7" s="27" t="s">
        <v>31</v>
      </c>
      <c r="L7" s="27" t="s">
        <v>32</v>
      </c>
      <c r="M7" s="27" t="s">
        <v>33</v>
      </c>
      <c r="N7" s="27" t="s">
        <v>34</v>
      </c>
      <c r="O7" s="27" t="s">
        <v>35</v>
      </c>
      <c r="P7" s="27" t="s">
        <v>36</v>
      </c>
      <c r="Q7" s="27" t="s">
        <v>37</v>
      </c>
      <c r="R7" s="27" t="s">
        <v>38</v>
      </c>
      <c r="S7" s="27" t="s">
        <v>39</v>
      </c>
      <c r="T7" s="27" t="s">
        <v>40</v>
      </c>
      <c r="U7" s="27" t="s">
        <v>45</v>
      </c>
      <c r="V7" s="27" t="s">
        <v>46</v>
      </c>
      <c r="W7" s="27" t="s">
        <v>47</v>
      </c>
      <c r="X7" s="27" t="s">
        <v>48</v>
      </c>
    </row>
    <row r="9" spans="1:24" x14ac:dyDescent="0.25">
      <c r="A9" s="27"/>
      <c r="Q9" s="27"/>
      <c r="U9" s="27"/>
      <c r="W9" s="27"/>
      <c r="X9" s="27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Skuckovi</cp:lastModifiedBy>
  <cp:lastPrinted>2019-06-17T11:47:28Z</cp:lastPrinted>
  <dcterms:created xsi:type="dcterms:W3CDTF">2017-02-11T20:54:39Z</dcterms:created>
  <dcterms:modified xsi:type="dcterms:W3CDTF">2024-03-29T12:01:18Z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